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Javna naročila evidenca\Naročila 2021\laboratorijske storitve\"/>
    </mc:Choice>
  </mc:AlternateContent>
  <bookViews>
    <workbookView xWindow="0" yWindow="0" windowWidth="28800" windowHeight="14100"/>
  </bookViews>
  <sheets>
    <sheet name=" Sklop 1" sheetId="4" r:id="rId1"/>
    <sheet name="Sklop 2" sheetId="6" r:id="rId2"/>
    <sheet name="Sklop 3" sheetId="8" r:id="rId3"/>
    <sheet name="Sklop 4" sheetId="9" r:id="rId4"/>
    <sheet name="Sklop 5" sheetId="10" r:id="rId5"/>
    <sheet name="Sklop 6" sheetId="11" r:id="rId6"/>
    <sheet name="Sklop 7" sheetId="12" r:id="rId7"/>
    <sheet name="Sklop 8" sheetId="14" r:id="rId8"/>
    <sheet name="Sklop 9" sheetId="15" r:id="rId9"/>
    <sheet name="Sklop 10" sheetId="16" r:id="rId10"/>
    <sheet name="List3" sheetId="7" state="hidden" r:id="rId11"/>
    <sheet name="List1" sheetId="5" state="hidden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6" l="1"/>
  <c r="H10" i="16" s="1"/>
  <c r="J10" i="16" s="1"/>
  <c r="G9" i="16"/>
  <c r="H9" i="16" s="1"/>
  <c r="J9" i="16" s="1"/>
  <c r="K9" i="16" s="1"/>
  <c r="J10" i="15"/>
  <c r="J11" i="15"/>
  <c r="J12" i="15"/>
  <c r="J13" i="15"/>
  <c r="H10" i="15"/>
  <c r="H11" i="15"/>
  <c r="H12" i="15"/>
  <c r="H13" i="15"/>
  <c r="G10" i="15"/>
  <c r="G11" i="15"/>
  <c r="G12" i="15"/>
  <c r="G13" i="15"/>
  <c r="G9" i="15"/>
  <c r="H9" i="15" s="1"/>
  <c r="J9" i="15" s="1"/>
  <c r="H13" i="14"/>
  <c r="I13" i="14" s="1"/>
  <c r="K13" i="14" s="1"/>
  <c r="I12" i="14"/>
  <c r="K12" i="14" s="1"/>
  <c r="H12" i="14"/>
  <c r="H11" i="14"/>
  <c r="I11" i="14" s="1"/>
  <c r="K11" i="14" s="1"/>
  <c r="L11" i="14" s="1"/>
  <c r="G9" i="12"/>
  <c r="G10" i="12"/>
  <c r="G11" i="12"/>
  <c r="G8" i="12"/>
  <c r="H8" i="12"/>
  <c r="J8" i="12" s="1"/>
  <c r="H9" i="12"/>
  <c r="J9" i="12"/>
  <c r="H10" i="12"/>
  <c r="J10" i="12" s="1"/>
  <c r="H11" i="12"/>
  <c r="J11" i="12"/>
  <c r="K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9" i="11"/>
  <c r="H23" i="10"/>
  <c r="H24" i="10"/>
  <c r="H25" i="10"/>
  <c r="H26" i="10"/>
  <c r="H27" i="10"/>
  <c r="H28" i="10"/>
  <c r="H29" i="10"/>
  <c r="J29" i="10" s="1"/>
  <c r="H30" i="10"/>
  <c r="H31" i="10"/>
  <c r="H32" i="10"/>
  <c r="H33" i="10"/>
  <c r="H34" i="10"/>
  <c r="H35" i="10"/>
  <c r="H36" i="10"/>
  <c r="H37" i="10"/>
  <c r="J37" i="10" s="1"/>
  <c r="H38" i="10"/>
  <c r="H39" i="10"/>
  <c r="H40" i="10"/>
  <c r="H41" i="10"/>
  <c r="H42" i="10"/>
  <c r="H43" i="10"/>
  <c r="H44" i="10"/>
  <c r="H45" i="10"/>
  <c r="J45" i="10" s="1"/>
  <c r="H46" i="10"/>
  <c r="H47" i="10"/>
  <c r="H48" i="10"/>
  <c r="H49" i="10"/>
  <c r="H50" i="10"/>
  <c r="H51" i="10"/>
  <c r="H52" i="10"/>
  <c r="H53" i="10"/>
  <c r="J53" i="10" s="1"/>
  <c r="H54" i="10"/>
  <c r="H55" i="10"/>
  <c r="H56" i="10"/>
  <c r="H57" i="10"/>
  <c r="H58" i="10"/>
  <c r="H59" i="10"/>
  <c r="H60" i="10"/>
  <c r="H61" i="10"/>
  <c r="J61" i="10" s="1"/>
  <c r="H62" i="10"/>
  <c r="H63" i="10"/>
  <c r="H64" i="10"/>
  <c r="H65" i="10"/>
  <c r="H66" i="10"/>
  <c r="H67" i="10"/>
  <c r="H68" i="10"/>
  <c r="H69" i="10"/>
  <c r="J69" i="10" s="1"/>
  <c r="H70" i="10"/>
  <c r="H71" i="10"/>
  <c r="H72" i="10"/>
  <c r="H73" i="10"/>
  <c r="H74" i="10"/>
  <c r="H75" i="10"/>
  <c r="H76" i="10"/>
  <c r="H77" i="10"/>
  <c r="J77" i="10" s="1"/>
  <c r="H78" i="10"/>
  <c r="H79" i="10"/>
  <c r="H80" i="10"/>
  <c r="H81" i="10"/>
  <c r="H82" i="10"/>
  <c r="H83" i="10"/>
  <c r="H84" i="10"/>
  <c r="H85" i="10"/>
  <c r="J85" i="10" s="1"/>
  <c r="H86" i="10"/>
  <c r="H87" i="10"/>
  <c r="H88" i="10"/>
  <c r="H89" i="10"/>
  <c r="H90" i="10"/>
  <c r="H91" i="10"/>
  <c r="H92" i="10"/>
  <c r="H93" i="10"/>
  <c r="J93" i="10" s="1"/>
  <c r="H94" i="10"/>
  <c r="H95" i="10"/>
  <c r="H96" i="10"/>
  <c r="H97" i="10"/>
  <c r="H98" i="10"/>
  <c r="H99" i="10"/>
  <c r="H100" i="10"/>
  <c r="H101" i="10"/>
  <c r="J101" i="10" s="1"/>
  <c r="H102" i="10"/>
  <c r="H103" i="10"/>
  <c r="H104" i="10"/>
  <c r="H105" i="10"/>
  <c r="H106" i="10"/>
  <c r="H107" i="10"/>
  <c r="H108" i="10"/>
  <c r="H109" i="10"/>
  <c r="J109" i="10" s="1"/>
  <c r="H110" i="10"/>
  <c r="H111" i="10"/>
  <c r="H112" i="10"/>
  <c r="H113" i="10"/>
  <c r="H114" i="10"/>
  <c r="H115" i="10"/>
  <c r="H116" i="10"/>
  <c r="H117" i="10"/>
  <c r="J117" i="10" s="1"/>
  <c r="H118" i="10"/>
  <c r="H119" i="10"/>
  <c r="H120" i="10"/>
  <c r="H121" i="10"/>
  <c r="H122" i="10"/>
  <c r="H123" i="10"/>
  <c r="H124" i="10"/>
  <c r="H125" i="10"/>
  <c r="J125" i="10" s="1"/>
  <c r="H126" i="10"/>
  <c r="H127" i="10"/>
  <c r="H128" i="10"/>
  <c r="H129" i="10"/>
  <c r="H130" i="10"/>
  <c r="H131" i="10"/>
  <c r="H132" i="10"/>
  <c r="H133" i="10"/>
  <c r="J133" i="10" s="1"/>
  <c r="H134" i="10"/>
  <c r="H135" i="10"/>
  <c r="H136" i="10"/>
  <c r="H137" i="10"/>
  <c r="H138" i="10"/>
  <c r="H139" i="10"/>
  <c r="H140" i="10"/>
  <c r="H141" i="10"/>
  <c r="J141" i="10" s="1"/>
  <c r="H142" i="10"/>
  <c r="H143" i="10"/>
  <c r="H144" i="10"/>
  <c r="H145" i="10"/>
  <c r="H146" i="10"/>
  <c r="H147" i="10"/>
  <c r="H148" i="10"/>
  <c r="H149" i="10"/>
  <c r="J149" i="10" s="1"/>
  <c r="H150" i="10"/>
  <c r="H151" i="10"/>
  <c r="H152" i="10"/>
  <c r="H153" i="10"/>
  <c r="H154" i="10"/>
  <c r="H155" i="10"/>
  <c r="H156" i="10"/>
  <c r="H157" i="10"/>
  <c r="J157" i="10" s="1"/>
  <c r="H158" i="10"/>
  <c r="H159" i="10"/>
  <c r="H160" i="10"/>
  <c r="H161" i="10"/>
  <c r="H162" i="10"/>
  <c r="H163" i="10"/>
  <c r="H164" i="10"/>
  <c r="H165" i="10"/>
  <c r="J165" i="10" s="1"/>
  <c r="H166" i="10"/>
  <c r="H167" i="10"/>
  <c r="H168" i="10"/>
  <c r="H169" i="10"/>
  <c r="H170" i="10"/>
  <c r="H171" i="10"/>
  <c r="H172" i="10"/>
  <c r="H173" i="10"/>
  <c r="J173" i="10" s="1"/>
  <c r="H174" i="10"/>
  <c r="H175" i="10"/>
  <c r="H176" i="10"/>
  <c r="H177" i="10"/>
  <c r="H178" i="10"/>
  <c r="H179" i="10"/>
  <c r="H180" i="10"/>
  <c r="H181" i="10"/>
  <c r="J181" i="10" s="1"/>
  <c r="H182" i="10"/>
  <c r="H183" i="10"/>
  <c r="H184" i="10"/>
  <c r="H185" i="10"/>
  <c r="H186" i="10"/>
  <c r="H187" i="10"/>
  <c r="H188" i="10"/>
  <c r="H189" i="10"/>
  <c r="J189" i="10" s="1"/>
  <c r="H190" i="10"/>
  <c r="H191" i="10"/>
  <c r="H192" i="10"/>
  <c r="H193" i="10"/>
  <c r="H194" i="10"/>
  <c r="H195" i="10"/>
  <c r="H196" i="10"/>
  <c r="H197" i="10"/>
  <c r="J197" i="10" s="1"/>
  <c r="H198" i="10"/>
  <c r="H199" i="10"/>
  <c r="H200" i="10"/>
  <c r="H201" i="10"/>
  <c r="H202" i="10"/>
  <c r="H203" i="10"/>
  <c r="H204" i="10"/>
  <c r="H205" i="10"/>
  <c r="J205" i="10" s="1"/>
  <c r="H206" i="10"/>
  <c r="H207" i="10"/>
  <c r="H208" i="10"/>
  <c r="H209" i="10"/>
  <c r="H210" i="10"/>
  <c r="H211" i="10"/>
  <c r="H212" i="10"/>
  <c r="H213" i="10"/>
  <c r="J213" i="10" s="1"/>
  <c r="H214" i="10"/>
  <c r="H215" i="10"/>
  <c r="H216" i="10"/>
  <c r="H217" i="10"/>
  <c r="G9" i="10"/>
  <c r="H9" i="10" s="1"/>
  <c r="J9" i="10" s="1"/>
  <c r="G10" i="10"/>
  <c r="H10" i="10" s="1"/>
  <c r="G11" i="10"/>
  <c r="H11" i="10" s="1"/>
  <c r="G12" i="10"/>
  <c r="G13" i="10"/>
  <c r="G14" i="10"/>
  <c r="G15" i="10"/>
  <c r="G16" i="10"/>
  <c r="G17" i="10"/>
  <c r="H17" i="10" s="1"/>
  <c r="G18" i="10"/>
  <c r="H18" i="10" s="1"/>
  <c r="G19" i="10"/>
  <c r="H19" i="10" s="1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8" i="10"/>
  <c r="H8" i="10" s="1"/>
  <c r="J8" i="10" s="1"/>
  <c r="J23" i="10"/>
  <c r="J24" i="10"/>
  <c r="J25" i="10"/>
  <c r="J26" i="10"/>
  <c r="J27" i="10"/>
  <c r="J28" i="10"/>
  <c r="J30" i="10"/>
  <c r="J31" i="10"/>
  <c r="J32" i="10"/>
  <c r="J33" i="10"/>
  <c r="J34" i="10"/>
  <c r="J35" i="10"/>
  <c r="J36" i="10"/>
  <c r="J38" i="10"/>
  <c r="J39" i="10"/>
  <c r="J40" i="10"/>
  <c r="J41" i="10"/>
  <c r="J42" i="10"/>
  <c r="J43" i="10"/>
  <c r="J44" i="10"/>
  <c r="J46" i="10"/>
  <c r="J47" i="10"/>
  <c r="J48" i="10"/>
  <c r="J49" i="10"/>
  <c r="J50" i="10"/>
  <c r="J51" i="10"/>
  <c r="J52" i="10"/>
  <c r="J54" i="10"/>
  <c r="J55" i="10"/>
  <c r="J56" i="10"/>
  <c r="J57" i="10"/>
  <c r="J58" i="10"/>
  <c r="J59" i="10"/>
  <c r="J60" i="10"/>
  <c r="J62" i="10"/>
  <c r="J63" i="10"/>
  <c r="J64" i="10"/>
  <c r="J65" i="10"/>
  <c r="J66" i="10"/>
  <c r="J67" i="10"/>
  <c r="J68" i="10"/>
  <c r="J70" i="10"/>
  <c r="J71" i="10"/>
  <c r="J72" i="10"/>
  <c r="J73" i="10"/>
  <c r="J74" i="10"/>
  <c r="J75" i="10"/>
  <c r="J76" i="10"/>
  <c r="J78" i="10"/>
  <c r="J79" i="10"/>
  <c r="J80" i="10"/>
  <c r="J81" i="10"/>
  <c r="J82" i="10"/>
  <c r="J83" i="10"/>
  <c r="J84" i="10"/>
  <c r="J86" i="10"/>
  <c r="J87" i="10"/>
  <c r="J88" i="10"/>
  <c r="J89" i="10"/>
  <c r="J90" i="10"/>
  <c r="J91" i="10"/>
  <c r="J92" i="10"/>
  <c r="J94" i="10"/>
  <c r="J95" i="10"/>
  <c r="J96" i="10"/>
  <c r="J97" i="10"/>
  <c r="J98" i="10"/>
  <c r="J99" i="10"/>
  <c r="J100" i="10"/>
  <c r="J102" i="10"/>
  <c r="J103" i="10"/>
  <c r="J104" i="10"/>
  <c r="J105" i="10"/>
  <c r="J106" i="10"/>
  <c r="J107" i="10"/>
  <c r="J108" i="10"/>
  <c r="J110" i="10"/>
  <c r="J111" i="10"/>
  <c r="J112" i="10"/>
  <c r="J113" i="10"/>
  <c r="J114" i="10"/>
  <c r="J115" i="10"/>
  <c r="J116" i="10"/>
  <c r="J118" i="10"/>
  <c r="J119" i="10"/>
  <c r="J120" i="10"/>
  <c r="J121" i="10"/>
  <c r="J122" i="10"/>
  <c r="J123" i="10"/>
  <c r="J124" i="10"/>
  <c r="J126" i="10"/>
  <c r="J127" i="10"/>
  <c r="J128" i="10"/>
  <c r="J129" i="10"/>
  <c r="J130" i="10"/>
  <c r="J131" i="10"/>
  <c r="J132" i="10"/>
  <c r="J134" i="10"/>
  <c r="J135" i="10"/>
  <c r="J136" i="10"/>
  <c r="J137" i="10"/>
  <c r="J138" i="10"/>
  <c r="J139" i="10"/>
  <c r="J140" i="10"/>
  <c r="J142" i="10"/>
  <c r="J143" i="10"/>
  <c r="J144" i="10"/>
  <c r="J145" i="10"/>
  <c r="J146" i="10"/>
  <c r="J147" i="10"/>
  <c r="J148" i="10"/>
  <c r="J150" i="10"/>
  <c r="J151" i="10"/>
  <c r="J152" i="10"/>
  <c r="J153" i="10"/>
  <c r="J154" i="10"/>
  <c r="J155" i="10"/>
  <c r="J156" i="10"/>
  <c r="J158" i="10"/>
  <c r="J159" i="10"/>
  <c r="J160" i="10"/>
  <c r="J161" i="10"/>
  <c r="J162" i="10"/>
  <c r="J163" i="10"/>
  <c r="J164" i="10"/>
  <c r="J166" i="10"/>
  <c r="J167" i="10"/>
  <c r="J168" i="10"/>
  <c r="J169" i="10"/>
  <c r="J170" i="10"/>
  <c r="J171" i="10"/>
  <c r="J172" i="10"/>
  <c r="J174" i="10"/>
  <c r="J175" i="10"/>
  <c r="J176" i="10"/>
  <c r="J177" i="10"/>
  <c r="J178" i="10"/>
  <c r="J179" i="10"/>
  <c r="J180" i="10"/>
  <c r="J182" i="10"/>
  <c r="J183" i="10"/>
  <c r="J184" i="10"/>
  <c r="J185" i="10"/>
  <c r="J186" i="10"/>
  <c r="J187" i="10"/>
  <c r="J188" i="10"/>
  <c r="J190" i="10"/>
  <c r="J191" i="10"/>
  <c r="J192" i="10"/>
  <c r="J193" i="10"/>
  <c r="J194" i="10"/>
  <c r="J195" i="10"/>
  <c r="J196" i="10"/>
  <c r="J198" i="10"/>
  <c r="J199" i="10"/>
  <c r="J200" i="10"/>
  <c r="J201" i="10"/>
  <c r="J202" i="10"/>
  <c r="J203" i="10"/>
  <c r="J204" i="10"/>
  <c r="J206" i="10"/>
  <c r="J207" i="10"/>
  <c r="J208" i="10"/>
  <c r="J209" i="10"/>
  <c r="J210" i="10"/>
  <c r="J211" i="10"/>
  <c r="J212" i="10"/>
  <c r="J214" i="10"/>
  <c r="J215" i="10"/>
  <c r="J216" i="10"/>
  <c r="J217" i="10"/>
  <c r="I23" i="10"/>
  <c r="I24" i="10"/>
  <c r="I25" i="10"/>
  <c r="I26" i="10"/>
  <c r="I27" i="10" s="1"/>
  <c r="I28" i="10" s="1"/>
  <c r="I29" i="10" s="1"/>
  <c r="I30" i="10" s="1"/>
  <c r="I31" i="10" s="1"/>
  <c r="I32" i="10" s="1"/>
  <c r="I33" i="10" s="1"/>
  <c r="I34" i="10" s="1"/>
  <c r="I35" i="10" s="1"/>
  <c r="I36" i="10" s="1"/>
  <c r="I37" i="10" s="1"/>
  <c r="I38" i="10" s="1"/>
  <c r="I39" i="10" s="1"/>
  <c r="I40" i="10" s="1"/>
  <c r="I41" i="10" s="1"/>
  <c r="I42" i="10" s="1"/>
  <c r="I43" i="10" s="1"/>
  <c r="I44" i="10" s="1"/>
  <c r="I45" i="10" s="1"/>
  <c r="I46" i="10" s="1"/>
  <c r="I47" i="10" s="1"/>
  <c r="I48" i="10" s="1"/>
  <c r="I49" i="10" s="1"/>
  <c r="I50" i="10" s="1"/>
  <c r="I51" i="10" s="1"/>
  <c r="I52" i="10" s="1"/>
  <c r="I53" i="10" s="1"/>
  <c r="I54" i="10" s="1"/>
  <c r="I55" i="10" s="1"/>
  <c r="I56" i="10" s="1"/>
  <c r="I57" i="10" s="1"/>
  <c r="I58" i="10" s="1"/>
  <c r="I59" i="10" s="1"/>
  <c r="I60" i="10" s="1"/>
  <c r="I61" i="10" s="1"/>
  <c r="I62" i="10" s="1"/>
  <c r="I63" i="10" s="1"/>
  <c r="I64" i="10" s="1"/>
  <c r="I65" i="10" s="1"/>
  <c r="I66" i="10" s="1"/>
  <c r="I67" i="10" s="1"/>
  <c r="I68" i="10" s="1"/>
  <c r="I69" i="10" s="1"/>
  <c r="I70" i="10" s="1"/>
  <c r="I71" i="10" s="1"/>
  <c r="I72" i="10" s="1"/>
  <c r="I73" i="10" s="1"/>
  <c r="I74" i="10" s="1"/>
  <c r="I75" i="10" s="1"/>
  <c r="I76" i="10" s="1"/>
  <c r="I77" i="10" s="1"/>
  <c r="I78" i="10" s="1"/>
  <c r="I79" i="10" s="1"/>
  <c r="I80" i="10" s="1"/>
  <c r="I81" i="10" s="1"/>
  <c r="I82" i="10" s="1"/>
  <c r="I83" i="10" s="1"/>
  <c r="I84" i="10" s="1"/>
  <c r="I85" i="10" s="1"/>
  <c r="I86" i="10" s="1"/>
  <c r="I87" i="10" s="1"/>
  <c r="I88" i="10" s="1"/>
  <c r="I89" i="10" s="1"/>
  <c r="I90" i="10" s="1"/>
  <c r="I91" i="10" s="1"/>
  <c r="I92" i="10" s="1"/>
  <c r="I93" i="10" s="1"/>
  <c r="I94" i="10" s="1"/>
  <c r="I95" i="10" s="1"/>
  <c r="I96" i="10" s="1"/>
  <c r="I97" i="10" s="1"/>
  <c r="I98" i="10" s="1"/>
  <c r="I99" i="10" s="1"/>
  <c r="I100" i="10" s="1"/>
  <c r="I101" i="10" s="1"/>
  <c r="I102" i="10" s="1"/>
  <c r="I103" i="10" s="1"/>
  <c r="I104" i="10" s="1"/>
  <c r="I105" i="10" s="1"/>
  <c r="I106" i="10" s="1"/>
  <c r="I107" i="10" s="1"/>
  <c r="I108" i="10" s="1"/>
  <c r="I109" i="10" s="1"/>
  <c r="I110" i="10" s="1"/>
  <c r="I111" i="10" s="1"/>
  <c r="I112" i="10" s="1"/>
  <c r="I113" i="10" s="1"/>
  <c r="I114" i="10" s="1"/>
  <c r="I115" i="10" s="1"/>
  <c r="I116" i="10" s="1"/>
  <c r="I117" i="10" s="1"/>
  <c r="I118" i="10" s="1"/>
  <c r="I119" i="10" s="1"/>
  <c r="I120" i="10" s="1"/>
  <c r="I121" i="10" s="1"/>
  <c r="I122" i="10" s="1"/>
  <c r="I123" i="10" s="1"/>
  <c r="I124" i="10" s="1"/>
  <c r="I125" i="10" s="1"/>
  <c r="I126" i="10" s="1"/>
  <c r="I127" i="10" s="1"/>
  <c r="I128" i="10" s="1"/>
  <c r="I129" i="10" s="1"/>
  <c r="I130" i="10" s="1"/>
  <c r="I131" i="10" s="1"/>
  <c r="I132" i="10" s="1"/>
  <c r="I133" i="10" s="1"/>
  <c r="I134" i="10" s="1"/>
  <c r="I135" i="10" s="1"/>
  <c r="I136" i="10" s="1"/>
  <c r="I137" i="10" s="1"/>
  <c r="I138" i="10" s="1"/>
  <c r="I139" i="10" s="1"/>
  <c r="I140" i="10" s="1"/>
  <c r="I141" i="10" s="1"/>
  <c r="I142" i="10" s="1"/>
  <c r="I143" i="10" s="1"/>
  <c r="I144" i="10" s="1"/>
  <c r="I145" i="10" s="1"/>
  <c r="I146" i="10" s="1"/>
  <c r="I147" i="10" s="1"/>
  <c r="I148" i="10" s="1"/>
  <c r="I149" i="10" s="1"/>
  <c r="I150" i="10" s="1"/>
  <c r="I151" i="10" s="1"/>
  <c r="I152" i="10" s="1"/>
  <c r="I153" i="10" s="1"/>
  <c r="I154" i="10" s="1"/>
  <c r="I155" i="10" s="1"/>
  <c r="I156" i="10" s="1"/>
  <c r="I157" i="10" s="1"/>
  <c r="I158" i="10" s="1"/>
  <c r="I159" i="10" s="1"/>
  <c r="I160" i="10" s="1"/>
  <c r="I161" i="10" s="1"/>
  <c r="I162" i="10" s="1"/>
  <c r="I163" i="10" s="1"/>
  <c r="I164" i="10" s="1"/>
  <c r="I165" i="10" s="1"/>
  <c r="I166" i="10" s="1"/>
  <c r="I167" i="10" s="1"/>
  <c r="I168" i="10" s="1"/>
  <c r="I169" i="10" s="1"/>
  <c r="I170" i="10" s="1"/>
  <c r="I171" i="10" s="1"/>
  <c r="I172" i="10" s="1"/>
  <c r="I173" i="10" s="1"/>
  <c r="I174" i="10" s="1"/>
  <c r="I175" i="10" s="1"/>
  <c r="I176" i="10" s="1"/>
  <c r="I177" i="10" s="1"/>
  <c r="I178" i="10" s="1"/>
  <c r="I179" i="10" s="1"/>
  <c r="I180" i="10" s="1"/>
  <c r="I181" i="10" s="1"/>
  <c r="I182" i="10" s="1"/>
  <c r="I183" i="10" s="1"/>
  <c r="I184" i="10" s="1"/>
  <c r="I185" i="10" s="1"/>
  <c r="I186" i="10" s="1"/>
  <c r="I187" i="10" s="1"/>
  <c r="I188" i="10" s="1"/>
  <c r="I189" i="10" s="1"/>
  <c r="I190" i="10" s="1"/>
  <c r="I191" i="10" s="1"/>
  <c r="I192" i="10" s="1"/>
  <c r="I193" i="10" s="1"/>
  <c r="I194" i="10" s="1"/>
  <c r="I195" i="10" s="1"/>
  <c r="I196" i="10" s="1"/>
  <c r="I197" i="10" s="1"/>
  <c r="I198" i="10" s="1"/>
  <c r="I199" i="10" s="1"/>
  <c r="I200" i="10" s="1"/>
  <c r="I201" i="10" s="1"/>
  <c r="I202" i="10" s="1"/>
  <c r="I203" i="10" s="1"/>
  <c r="I204" i="10" s="1"/>
  <c r="I205" i="10" s="1"/>
  <c r="I206" i="10" s="1"/>
  <c r="I207" i="10" s="1"/>
  <c r="I208" i="10" s="1"/>
  <c r="I209" i="10" s="1"/>
  <c r="I210" i="10" s="1"/>
  <c r="I211" i="10" s="1"/>
  <c r="I212" i="10" s="1"/>
  <c r="I213" i="10" s="1"/>
  <c r="I214" i="10" s="1"/>
  <c r="I215" i="10" s="1"/>
  <c r="I216" i="10" s="1"/>
  <c r="I217" i="10" s="1"/>
  <c r="H22" i="10"/>
  <c r="H21" i="10"/>
  <c r="H20" i="10"/>
  <c r="H16" i="10"/>
  <c r="H15" i="10"/>
  <c r="H14" i="10"/>
  <c r="H13" i="10"/>
  <c r="H12" i="10"/>
  <c r="I9" i="10"/>
  <c r="I10" i="10" s="1"/>
  <c r="I11" i="10" s="1"/>
  <c r="I12" i="10" s="1"/>
  <c r="J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J20" i="9" s="1"/>
  <c r="H21" i="9"/>
  <c r="J21" i="9" s="1"/>
  <c r="H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7" i="9"/>
  <c r="J18" i="9"/>
  <c r="J19" i="9"/>
  <c r="I13" i="9"/>
  <c r="I14" i="9" s="1"/>
  <c r="J13" i="9"/>
  <c r="I8" i="9"/>
  <c r="I9" i="9" s="1"/>
  <c r="K9" i="15" l="1"/>
  <c r="K8" i="12"/>
  <c r="J10" i="10"/>
  <c r="J11" i="10"/>
  <c r="J12" i="10"/>
  <c r="I13" i="10"/>
  <c r="I14" i="10" s="1"/>
  <c r="I15" i="10" s="1"/>
  <c r="I16" i="10" s="1"/>
  <c r="I17" i="10" s="1"/>
  <c r="J14" i="9"/>
  <c r="I15" i="9"/>
  <c r="I10" i="9"/>
  <c r="J9" i="9"/>
  <c r="J8" i="9"/>
  <c r="J7" i="8"/>
  <c r="H7" i="8"/>
  <c r="K7" i="8"/>
  <c r="G8" i="8"/>
  <c r="H8" i="8" s="1"/>
  <c r="J8" i="8" s="1"/>
  <c r="G9" i="8"/>
  <c r="H9" i="8" s="1"/>
  <c r="J9" i="8" s="1"/>
  <c r="G10" i="8"/>
  <c r="G11" i="8"/>
  <c r="G12" i="8"/>
  <c r="G13" i="8"/>
  <c r="H13" i="8" s="1"/>
  <c r="J13" i="8" s="1"/>
  <c r="G14" i="8"/>
  <c r="H14" i="8" s="1"/>
  <c r="J14" i="8" s="1"/>
  <c r="G15" i="8"/>
  <c r="H15" i="8" s="1"/>
  <c r="J15" i="8" s="1"/>
  <c r="G16" i="8"/>
  <c r="H16" i="8" s="1"/>
  <c r="J16" i="8" s="1"/>
  <c r="G17" i="8"/>
  <c r="H17" i="8" s="1"/>
  <c r="J17" i="8" s="1"/>
  <c r="G7" i="8"/>
  <c r="H10" i="8"/>
  <c r="H11" i="8"/>
  <c r="J11" i="8" s="1"/>
  <c r="H12" i="8"/>
  <c r="J12" i="8" s="1"/>
  <c r="J10" i="8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5" i="6"/>
  <c r="G6" i="6"/>
  <c r="H6" i="6" s="1"/>
  <c r="G7" i="6"/>
  <c r="G8" i="6"/>
  <c r="G9" i="6"/>
  <c r="G10" i="6"/>
  <c r="G11" i="6"/>
  <c r="H11" i="6" s="1"/>
  <c r="G12" i="6"/>
  <c r="H12" i="6" s="1"/>
  <c r="G13" i="6"/>
  <c r="G14" i="6"/>
  <c r="H14" i="6" s="1"/>
  <c r="G15" i="6"/>
  <c r="G16" i="6"/>
  <c r="G17" i="6"/>
  <c r="G18" i="6"/>
  <c r="G19" i="6"/>
  <c r="H19" i="6" s="1"/>
  <c r="G20" i="6"/>
  <c r="H20" i="6" s="1"/>
  <c r="G21" i="6"/>
  <c r="G22" i="6"/>
  <c r="H22" i="6" s="1"/>
  <c r="G23" i="6"/>
  <c r="G24" i="6"/>
  <c r="G25" i="6"/>
  <c r="G26" i="6"/>
  <c r="G27" i="6"/>
  <c r="H27" i="6" s="1"/>
  <c r="G28" i="6"/>
  <c r="H28" i="6" s="1"/>
  <c r="G29" i="6"/>
  <c r="G30" i="6"/>
  <c r="H30" i="6" s="1"/>
  <c r="G31" i="6"/>
  <c r="G32" i="6"/>
  <c r="G33" i="6"/>
  <c r="G34" i="6"/>
  <c r="G35" i="6"/>
  <c r="H35" i="6" s="1"/>
  <c r="G36" i="6"/>
  <c r="H36" i="6" s="1"/>
  <c r="G37" i="6"/>
  <c r="G38" i="6"/>
  <c r="H38" i="6" s="1"/>
  <c r="G39" i="6"/>
  <c r="G40" i="6"/>
  <c r="G41" i="6"/>
  <c r="G42" i="6"/>
  <c r="G43" i="6"/>
  <c r="H43" i="6" s="1"/>
  <c r="G44" i="6"/>
  <c r="H44" i="6" s="1"/>
  <c r="G45" i="6"/>
  <c r="G46" i="6"/>
  <c r="H46" i="6" s="1"/>
  <c r="G47" i="6"/>
  <c r="G48" i="6"/>
  <c r="G49" i="6"/>
  <c r="G50" i="6"/>
  <c r="G51" i="6"/>
  <c r="H51" i="6" s="1"/>
  <c r="G52" i="6"/>
  <c r="H52" i="6" s="1"/>
  <c r="G53" i="6"/>
  <c r="G54" i="6"/>
  <c r="H54" i="6" s="1"/>
  <c r="G55" i="6"/>
  <c r="G56" i="6"/>
  <c r="G57" i="6"/>
  <c r="G58" i="6"/>
  <c r="G59" i="6"/>
  <c r="H59" i="6" s="1"/>
  <c r="G60" i="6"/>
  <c r="H60" i="6" s="1"/>
  <c r="G61" i="6"/>
  <c r="G62" i="6"/>
  <c r="H62" i="6" s="1"/>
  <c r="G63" i="6"/>
  <c r="G64" i="6"/>
  <c r="G65" i="6"/>
  <c r="G66" i="6"/>
  <c r="G67" i="6"/>
  <c r="H67" i="6" s="1"/>
  <c r="G68" i="6"/>
  <c r="H68" i="6" s="1"/>
  <c r="G69" i="6"/>
  <c r="G70" i="6"/>
  <c r="H70" i="6" s="1"/>
  <c r="G71" i="6"/>
  <c r="G72" i="6"/>
  <c r="G73" i="6"/>
  <c r="G74" i="6"/>
  <c r="G75" i="6"/>
  <c r="H75" i="6" s="1"/>
  <c r="G76" i="6"/>
  <c r="H76" i="6" s="1"/>
  <c r="G77" i="6"/>
  <c r="G78" i="6"/>
  <c r="H78" i="6" s="1"/>
  <c r="G79" i="6"/>
  <c r="G80" i="6"/>
  <c r="G81" i="6"/>
  <c r="G82" i="6"/>
  <c r="G83" i="6"/>
  <c r="H83" i="6" s="1"/>
  <c r="G84" i="6"/>
  <c r="H84" i="6" s="1"/>
  <c r="G85" i="6"/>
  <c r="G86" i="6"/>
  <c r="H86" i="6" s="1"/>
  <c r="G87" i="6"/>
  <c r="G88" i="6"/>
  <c r="G89" i="6"/>
  <c r="G90" i="6"/>
  <c r="G91" i="6"/>
  <c r="H91" i="6" s="1"/>
  <c r="G92" i="6"/>
  <c r="H92" i="6" s="1"/>
  <c r="G93" i="6"/>
  <c r="G94" i="6"/>
  <c r="H94" i="6" s="1"/>
  <c r="G95" i="6"/>
  <c r="G96" i="6"/>
  <c r="G97" i="6"/>
  <c r="G98" i="6"/>
  <c r="G99" i="6"/>
  <c r="H99" i="6" s="1"/>
  <c r="G100" i="6"/>
  <c r="H100" i="6" s="1"/>
  <c r="G101" i="6"/>
  <c r="G102" i="6"/>
  <c r="H102" i="6" s="1"/>
  <c r="G103" i="6"/>
  <c r="H103" i="6" s="1"/>
  <c r="G104" i="6"/>
  <c r="G105" i="6"/>
  <c r="G106" i="6"/>
  <c r="G107" i="6"/>
  <c r="H107" i="6" s="1"/>
  <c r="G108" i="6"/>
  <c r="H108" i="6" s="1"/>
  <c r="G109" i="6"/>
  <c r="G110" i="6"/>
  <c r="H110" i="6" s="1"/>
  <c r="G111" i="6"/>
  <c r="G112" i="6"/>
  <c r="G113" i="6"/>
  <c r="G114" i="6"/>
  <c r="G115" i="6"/>
  <c r="H115" i="6" s="1"/>
  <c r="G116" i="6"/>
  <c r="H116" i="6" s="1"/>
  <c r="G117" i="6"/>
  <c r="G118" i="6"/>
  <c r="H118" i="6" s="1"/>
  <c r="G119" i="6"/>
  <c r="H119" i="6" s="1"/>
  <c r="G120" i="6"/>
  <c r="G121" i="6"/>
  <c r="G122" i="6"/>
  <c r="G123" i="6"/>
  <c r="H123" i="6" s="1"/>
  <c r="G124" i="6"/>
  <c r="H124" i="6" s="1"/>
  <c r="G125" i="6"/>
  <c r="G126" i="6"/>
  <c r="H126" i="6" s="1"/>
  <c r="G127" i="6"/>
  <c r="G128" i="6"/>
  <c r="G129" i="6"/>
  <c r="G130" i="6"/>
  <c r="G131" i="6"/>
  <c r="H131" i="6" s="1"/>
  <c r="G132" i="6"/>
  <c r="H132" i="6" s="1"/>
  <c r="G133" i="6"/>
  <c r="G134" i="6"/>
  <c r="H134" i="6" s="1"/>
  <c r="G135" i="6"/>
  <c r="G136" i="6"/>
  <c r="G137" i="6"/>
  <c r="G138" i="6"/>
  <c r="G139" i="6"/>
  <c r="H139" i="6" s="1"/>
  <c r="G140" i="6"/>
  <c r="H140" i="6" s="1"/>
  <c r="G141" i="6"/>
  <c r="G142" i="6"/>
  <c r="H142" i="6" s="1"/>
  <c r="G143" i="6"/>
  <c r="G144" i="6"/>
  <c r="G145" i="6"/>
  <c r="G146" i="6"/>
  <c r="G147" i="6"/>
  <c r="H147" i="6" s="1"/>
  <c r="G148" i="6"/>
  <c r="H148" i="6" s="1"/>
  <c r="G149" i="6"/>
  <c r="G150" i="6"/>
  <c r="H150" i="6" s="1"/>
  <c r="G151" i="6"/>
  <c r="G152" i="6"/>
  <c r="G153" i="6"/>
  <c r="G154" i="6"/>
  <c r="G155" i="6"/>
  <c r="H155" i="6" s="1"/>
  <c r="G156" i="6"/>
  <c r="H156" i="6" s="1"/>
  <c r="G157" i="6"/>
  <c r="G158" i="6"/>
  <c r="H158" i="6" s="1"/>
  <c r="G159" i="6"/>
  <c r="G160" i="6"/>
  <c r="G161" i="6"/>
  <c r="G162" i="6"/>
  <c r="G163" i="6"/>
  <c r="H163" i="6" s="1"/>
  <c r="G164" i="6"/>
  <c r="H164" i="6" s="1"/>
  <c r="G165" i="6"/>
  <c r="G166" i="6"/>
  <c r="H166" i="6" s="1"/>
  <c r="G167" i="6"/>
  <c r="G168" i="6"/>
  <c r="G169" i="6"/>
  <c r="G170" i="6"/>
  <c r="G171" i="6"/>
  <c r="H171" i="6" s="1"/>
  <c r="G172" i="6"/>
  <c r="H172" i="6" s="1"/>
  <c r="G173" i="6"/>
  <c r="G174" i="6"/>
  <c r="H174" i="6" s="1"/>
  <c r="G175" i="6"/>
  <c r="G176" i="6"/>
  <c r="G177" i="6"/>
  <c r="G178" i="6"/>
  <c r="G179" i="6"/>
  <c r="H179" i="6" s="1"/>
  <c r="G180" i="6"/>
  <c r="H180" i="6" s="1"/>
  <c r="G181" i="6"/>
  <c r="G182" i="6"/>
  <c r="H182" i="6" s="1"/>
  <c r="G183" i="6"/>
  <c r="G184" i="6"/>
  <c r="G185" i="6"/>
  <c r="G186" i="6"/>
  <c r="G187" i="6"/>
  <c r="H187" i="6" s="1"/>
  <c r="G188" i="6"/>
  <c r="H188" i="6" s="1"/>
  <c r="G189" i="6"/>
  <c r="G190" i="6"/>
  <c r="H190" i="6" s="1"/>
  <c r="G191" i="6"/>
  <c r="G192" i="6"/>
  <c r="G193" i="6"/>
  <c r="G194" i="6"/>
  <c r="G195" i="6"/>
  <c r="H195" i="6" s="1"/>
  <c r="G196" i="6"/>
  <c r="H196" i="6" s="1"/>
  <c r="G197" i="6"/>
  <c r="G198" i="6"/>
  <c r="H198" i="6" s="1"/>
  <c r="G199" i="6"/>
  <c r="G200" i="6"/>
  <c r="G201" i="6"/>
  <c r="G202" i="6"/>
  <c r="G203" i="6"/>
  <c r="H203" i="6" s="1"/>
  <c r="G204" i="6"/>
  <c r="H204" i="6" s="1"/>
  <c r="G205" i="6"/>
  <c r="G206" i="6"/>
  <c r="H206" i="6" s="1"/>
  <c r="G207" i="6"/>
  <c r="G208" i="6"/>
  <c r="G209" i="6"/>
  <c r="G210" i="6"/>
  <c r="G211" i="6"/>
  <c r="H211" i="6" s="1"/>
  <c r="G212" i="6"/>
  <c r="H212" i="6" s="1"/>
  <c r="G213" i="6"/>
  <c r="G214" i="6"/>
  <c r="H214" i="6" s="1"/>
  <c r="G215" i="6"/>
  <c r="G216" i="6"/>
  <c r="G217" i="6"/>
  <c r="G218" i="6"/>
  <c r="G219" i="6"/>
  <c r="H219" i="6" s="1"/>
  <c r="G220" i="6"/>
  <c r="H220" i="6" s="1"/>
  <c r="G221" i="6"/>
  <c r="G222" i="6"/>
  <c r="H222" i="6" s="1"/>
  <c r="G223" i="6"/>
  <c r="G224" i="6"/>
  <c r="G225" i="6"/>
  <c r="G226" i="6"/>
  <c r="G227" i="6"/>
  <c r="H227" i="6" s="1"/>
  <c r="G228" i="6"/>
  <c r="H228" i="6" s="1"/>
  <c r="G229" i="6"/>
  <c r="G230" i="6"/>
  <c r="H230" i="6" s="1"/>
  <c r="G231" i="6"/>
  <c r="G232" i="6"/>
  <c r="G233" i="6"/>
  <c r="G234" i="6"/>
  <c r="G235" i="6"/>
  <c r="H235" i="6" s="1"/>
  <c r="G236" i="6"/>
  <c r="H236" i="6" s="1"/>
  <c r="G237" i="6"/>
  <c r="G238" i="6"/>
  <c r="H238" i="6" s="1"/>
  <c r="G239" i="6"/>
  <c r="G240" i="6"/>
  <c r="G241" i="6"/>
  <c r="G242" i="6"/>
  <c r="G243" i="6"/>
  <c r="H243" i="6" s="1"/>
  <c r="G244" i="6"/>
  <c r="H244" i="6" s="1"/>
  <c r="G245" i="6"/>
  <c r="G246" i="6"/>
  <c r="H246" i="6" s="1"/>
  <c r="G247" i="6"/>
  <c r="G248" i="6"/>
  <c r="G249" i="6"/>
  <c r="G250" i="6"/>
  <c r="G251" i="6"/>
  <c r="H251" i="6" s="1"/>
  <c r="G252" i="6"/>
  <c r="H252" i="6" s="1"/>
  <c r="G253" i="6"/>
  <c r="G254" i="6"/>
  <c r="H254" i="6" s="1"/>
  <c r="G255" i="6"/>
  <c r="G256" i="6"/>
  <c r="G257" i="6"/>
  <c r="G258" i="6"/>
  <c r="G259" i="6"/>
  <c r="H259" i="6" s="1"/>
  <c r="G260" i="6"/>
  <c r="H260" i="6" s="1"/>
  <c r="G261" i="6"/>
  <c r="G262" i="6"/>
  <c r="H262" i="6" s="1"/>
  <c r="G5" i="6"/>
  <c r="H5" i="6" s="1"/>
  <c r="H7" i="6"/>
  <c r="H8" i="6"/>
  <c r="H9" i="6"/>
  <c r="H10" i="6"/>
  <c r="H13" i="6"/>
  <c r="H15" i="6"/>
  <c r="H16" i="6"/>
  <c r="H17" i="6"/>
  <c r="H18" i="6"/>
  <c r="H21" i="6"/>
  <c r="H23" i="6"/>
  <c r="H24" i="6"/>
  <c r="H25" i="6"/>
  <c r="H26" i="6"/>
  <c r="H29" i="6"/>
  <c r="H31" i="6"/>
  <c r="H32" i="6"/>
  <c r="H33" i="6"/>
  <c r="H34" i="6"/>
  <c r="H37" i="6"/>
  <c r="H39" i="6"/>
  <c r="H40" i="6"/>
  <c r="H41" i="6"/>
  <c r="H42" i="6"/>
  <c r="H45" i="6"/>
  <c r="H47" i="6"/>
  <c r="H48" i="6"/>
  <c r="H49" i="6"/>
  <c r="H50" i="6"/>
  <c r="H53" i="6"/>
  <c r="H55" i="6"/>
  <c r="H56" i="6"/>
  <c r="H57" i="6"/>
  <c r="H58" i="6"/>
  <c r="H61" i="6"/>
  <c r="H63" i="6"/>
  <c r="H64" i="6"/>
  <c r="H65" i="6"/>
  <c r="H66" i="6"/>
  <c r="H69" i="6"/>
  <c r="H71" i="6"/>
  <c r="H72" i="6"/>
  <c r="H73" i="6"/>
  <c r="H74" i="6"/>
  <c r="H77" i="6"/>
  <c r="H79" i="6"/>
  <c r="H80" i="6"/>
  <c r="H81" i="6"/>
  <c r="H82" i="6"/>
  <c r="H85" i="6"/>
  <c r="H87" i="6"/>
  <c r="H88" i="6"/>
  <c r="H89" i="6"/>
  <c r="H90" i="6"/>
  <c r="H93" i="6"/>
  <c r="H95" i="6"/>
  <c r="H96" i="6"/>
  <c r="H97" i="6"/>
  <c r="H98" i="6"/>
  <c r="H101" i="6"/>
  <c r="H104" i="6"/>
  <c r="H105" i="6"/>
  <c r="H106" i="6"/>
  <c r="H109" i="6"/>
  <c r="H111" i="6"/>
  <c r="H112" i="6"/>
  <c r="H113" i="6"/>
  <c r="H114" i="6"/>
  <c r="H117" i="6"/>
  <c r="H120" i="6"/>
  <c r="H121" i="6"/>
  <c r="H122" i="6"/>
  <c r="H125" i="6"/>
  <c r="H127" i="6"/>
  <c r="H128" i="6"/>
  <c r="H129" i="6"/>
  <c r="H130" i="6"/>
  <c r="H133" i="6"/>
  <c r="H135" i="6"/>
  <c r="H136" i="6"/>
  <c r="H137" i="6"/>
  <c r="H138" i="6"/>
  <c r="H141" i="6"/>
  <c r="H143" i="6"/>
  <c r="H144" i="6"/>
  <c r="H145" i="6"/>
  <c r="H146" i="6"/>
  <c r="H149" i="6"/>
  <c r="H151" i="6"/>
  <c r="H152" i="6"/>
  <c r="H153" i="6"/>
  <c r="H154" i="6"/>
  <c r="H157" i="6"/>
  <c r="H159" i="6"/>
  <c r="H160" i="6"/>
  <c r="H161" i="6"/>
  <c r="H162" i="6"/>
  <c r="H165" i="6"/>
  <c r="H167" i="6"/>
  <c r="H168" i="6"/>
  <c r="H169" i="6"/>
  <c r="H170" i="6"/>
  <c r="H173" i="6"/>
  <c r="H175" i="6"/>
  <c r="H176" i="6"/>
  <c r="H177" i="6"/>
  <c r="H178" i="6"/>
  <c r="H181" i="6"/>
  <c r="H183" i="6"/>
  <c r="H184" i="6"/>
  <c r="H185" i="6"/>
  <c r="H186" i="6"/>
  <c r="H189" i="6"/>
  <c r="H191" i="6"/>
  <c r="H192" i="6"/>
  <c r="H193" i="6"/>
  <c r="H194" i="6"/>
  <c r="H197" i="6"/>
  <c r="H199" i="6"/>
  <c r="H200" i="6"/>
  <c r="H201" i="6"/>
  <c r="H202" i="6"/>
  <c r="H205" i="6"/>
  <c r="H207" i="6"/>
  <c r="H208" i="6"/>
  <c r="H209" i="6"/>
  <c r="H210" i="6"/>
  <c r="H213" i="6"/>
  <c r="H215" i="6"/>
  <c r="H216" i="6"/>
  <c r="H217" i="6"/>
  <c r="H218" i="6"/>
  <c r="H221" i="6"/>
  <c r="H223" i="6"/>
  <c r="H224" i="6"/>
  <c r="H225" i="6"/>
  <c r="H226" i="6"/>
  <c r="H229" i="6"/>
  <c r="H231" i="6"/>
  <c r="H232" i="6"/>
  <c r="H233" i="6"/>
  <c r="H234" i="6"/>
  <c r="H237" i="6"/>
  <c r="H239" i="6"/>
  <c r="H240" i="6"/>
  <c r="H241" i="6"/>
  <c r="H242" i="6"/>
  <c r="H245" i="6"/>
  <c r="H247" i="6"/>
  <c r="H248" i="6"/>
  <c r="H249" i="6"/>
  <c r="H250" i="6"/>
  <c r="H253" i="6"/>
  <c r="H255" i="6"/>
  <c r="H256" i="6"/>
  <c r="H257" i="6"/>
  <c r="H258" i="6"/>
  <c r="H261" i="6"/>
  <c r="I8" i="8"/>
  <c r="I6" i="6"/>
  <c r="H13" i="4"/>
  <c r="J13" i="4" s="1"/>
  <c r="H14" i="4"/>
  <c r="J14" i="4" s="1"/>
  <c r="H21" i="4"/>
  <c r="J21" i="4" s="1"/>
  <c r="H22" i="4"/>
  <c r="J22" i="4" s="1"/>
  <c r="H29" i="4"/>
  <c r="J29" i="4" s="1"/>
  <c r="H30" i="4"/>
  <c r="J30" i="4" s="1"/>
  <c r="H37" i="4"/>
  <c r="J37" i="4" s="1"/>
  <c r="H38" i="4"/>
  <c r="J38" i="4" s="1"/>
  <c r="H45" i="4"/>
  <c r="J45" i="4" s="1"/>
  <c r="H46" i="4"/>
  <c r="J46" i="4" s="1"/>
  <c r="H53" i="4"/>
  <c r="J53" i="4" s="1"/>
  <c r="H54" i="4"/>
  <c r="J54" i="4" s="1"/>
  <c r="H61" i="4"/>
  <c r="J61" i="4" s="1"/>
  <c r="H62" i="4"/>
  <c r="J62" i="4" s="1"/>
  <c r="H69" i="4"/>
  <c r="J69" i="4" s="1"/>
  <c r="H70" i="4"/>
  <c r="J70" i="4" s="1"/>
  <c r="H77" i="4"/>
  <c r="J77" i="4" s="1"/>
  <c r="H78" i="4"/>
  <c r="J78" i="4" s="1"/>
  <c r="H85" i="4"/>
  <c r="J85" i="4" s="1"/>
  <c r="H86" i="4"/>
  <c r="J86" i="4" s="1"/>
  <c r="H93" i="4"/>
  <c r="J93" i="4" s="1"/>
  <c r="H94" i="4"/>
  <c r="J94" i="4" s="1"/>
  <c r="H101" i="4"/>
  <c r="J101" i="4" s="1"/>
  <c r="H102" i="4"/>
  <c r="J102" i="4" s="1"/>
  <c r="H109" i="4"/>
  <c r="J109" i="4" s="1"/>
  <c r="H110" i="4"/>
  <c r="J110" i="4" s="1"/>
  <c r="H117" i="4"/>
  <c r="J117" i="4" s="1"/>
  <c r="H118" i="4"/>
  <c r="J118" i="4" s="1"/>
  <c r="H125" i="4"/>
  <c r="J125" i="4" s="1"/>
  <c r="H126" i="4"/>
  <c r="J126" i="4" s="1"/>
  <c r="H133" i="4"/>
  <c r="J133" i="4" s="1"/>
  <c r="H134" i="4"/>
  <c r="J134" i="4" s="1"/>
  <c r="H141" i="4"/>
  <c r="J141" i="4" s="1"/>
  <c r="H142" i="4"/>
  <c r="J142" i="4" s="1"/>
  <c r="G10" i="4"/>
  <c r="H10" i="4" s="1"/>
  <c r="J10" i="4" s="1"/>
  <c r="G11" i="4"/>
  <c r="H11" i="4" s="1"/>
  <c r="J11" i="4" s="1"/>
  <c r="G12" i="4"/>
  <c r="H12" i="4" s="1"/>
  <c r="J12" i="4" s="1"/>
  <c r="G13" i="4"/>
  <c r="G14" i="4"/>
  <c r="G15" i="4"/>
  <c r="H15" i="4" s="1"/>
  <c r="J15" i="4" s="1"/>
  <c r="G16" i="4"/>
  <c r="H16" i="4" s="1"/>
  <c r="J16" i="4" s="1"/>
  <c r="G17" i="4"/>
  <c r="H17" i="4" s="1"/>
  <c r="J17" i="4" s="1"/>
  <c r="G18" i="4"/>
  <c r="H18" i="4" s="1"/>
  <c r="J18" i="4" s="1"/>
  <c r="G19" i="4"/>
  <c r="H19" i="4" s="1"/>
  <c r="J19" i="4" s="1"/>
  <c r="G20" i="4"/>
  <c r="H20" i="4" s="1"/>
  <c r="J20" i="4" s="1"/>
  <c r="G21" i="4"/>
  <c r="G22" i="4"/>
  <c r="G23" i="4"/>
  <c r="H23" i="4" s="1"/>
  <c r="J23" i="4" s="1"/>
  <c r="G24" i="4"/>
  <c r="H24" i="4" s="1"/>
  <c r="J24" i="4" s="1"/>
  <c r="G25" i="4"/>
  <c r="H25" i="4" s="1"/>
  <c r="J25" i="4" s="1"/>
  <c r="G26" i="4"/>
  <c r="H26" i="4" s="1"/>
  <c r="J26" i="4" s="1"/>
  <c r="G27" i="4"/>
  <c r="H27" i="4" s="1"/>
  <c r="J27" i="4" s="1"/>
  <c r="G28" i="4"/>
  <c r="H28" i="4" s="1"/>
  <c r="J28" i="4" s="1"/>
  <c r="G29" i="4"/>
  <c r="G30" i="4"/>
  <c r="G31" i="4"/>
  <c r="H31" i="4" s="1"/>
  <c r="J31" i="4" s="1"/>
  <c r="G32" i="4"/>
  <c r="H32" i="4" s="1"/>
  <c r="J32" i="4" s="1"/>
  <c r="G33" i="4"/>
  <c r="H33" i="4" s="1"/>
  <c r="J33" i="4" s="1"/>
  <c r="G34" i="4"/>
  <c r="H34" i="4" s="1"/>
  <c r="J34" i="4" s="1"/>
  <c r="G35" i="4"/>
  <c r="H35" i="4" s="1"/>
  <c r="J35" i="4" s="1"/>
  <c r="G36" i="4"/>
  <c r="H36" i="4" s="1"/>
  <c r="J36" i="4" s="1"/>
  <c r="G37" i="4"/>
  <c r="G38" i="4"/>
  <c r="G39" i="4"/>
  <c r="H39" i="4" s="1"/>
  <c r="J39" i="4" s="1"/>
  <c r="G40" i="4"/>
  <c r="H40" i="4" s="1"/>
  <c r="J40" i="4" s="1"/>
  <c r="G41" i="4"/>
  <c r="H41" i="4" s="1"/>
  <c r="J41" i="4" s="1"/>
  <c r="G42" i="4"/>
  <c r="H42" i="4" s="1"/>
  <c r="J42" i="4" s="1"/>
  <c r="G43" i="4"/>
  <c r="H43" i="4" s="1"/>
  <c r="J43" i="4" s="1"/>
  <c r="G44" i="4"/>
  <c r="H44" i="4" s="1"/>
  <c r="J44" i="4" s="1"/>
  <c r="G45" i="4"/>
  <c r="G46" i="4"/>
  <c r="G47" i="4"/>
  <c r="H47" i="4" s="1"/>
  <c r="J47" i="4" s="1"/>
  <c r="G48" i="4"/>
  <c r="H48" i="4" s="1"/>
  <c r="J48" i="4" s="1"/>
  <c r="G49" i="4"/>
  <c r="H49" i="4" s="1"/>
  <c r="J49" i="4" s="1"/>
  <c r="G50" i="4"/>
  <c r="H50" i="4" s="1"/>
  <c r="J50" i="4" s="1"/>
  <c r="G51" i="4"/>
  <c r="H51" i="4" s="1"/>
  <c r="J51" i="4" s="1"/>
  <c r="G52" i="4"/>
  <c r="H52" i="4" s="1"/>
  <c r="J52" i="4" s="1"/>
  <c r="G53" i="4"/>
  <c r="G54" i="4"/>
  <c r="G55" i="4"/>
  <c r="H55" i="4" s="1"/>
  <c r="J55" i="4" s="1"/>
  <c r="G56" i="4"/>
  <c r="H56" i="4" s="1"/>
  <c r="J56" i="4" s="1"/>
  <c r="G57" i="4"/>
  <c r="H57" i="4" s="1"/>
  <c r="J57" i="4" s="1"/>
  <c r="G58" i="4"/>
  <c r="H58" i="4" s="1"/>
  <c r="J58" i="4" s="1"/>
  <c r="G59" i="4"/>
  <c r="H59" i="4" s="1"/>
  <c r="J59" i="4" s="1"/>
  <c r="G60" i="4"/>
  <c r="H60" i="4" s="1"/>
  <c r="J60" i="4" s="1"/>
  <c r="G61" i="4"/>
  <c r="G62" i="4"/>
  <c r="G63" i="4"/>
  <c r="H63" i="4" s="1"/>
  <c r="J63" i="4" s="1"/>
  <c r="G64" i="4"/>
  <c r="H64" i="4" s="1"/>
  <c r="J64" i="4" s="1"/>
  <c r="G65" i="4"/>
  <c r="H65" i="4" s="1"/>
  <c r="J65" i="4" s="1"/>
  <c r="G66" i="4"/>
  <c r="H66" i="4" s="1"/>
  <c r="J66" i="4" s="1"/>
  <c r="G67" i="4"/>
  <c r="H67" i="4" s="1"/>
  <c r="J67" i="4" s="1"/>
  <c r="G68" i="4"/>
  <c r="H68" i="4" s="1"/>
  <c r="J68" i="4" s="1"/>
  <c r="G69" i="4"/>
  <c r="G70" i="4"/>
  <c r="G71" i="4"/>
  <c r="H71" i="4" s="1"/>
  <c r="J71" i="4" s="1"/>
  <c r="G72" i="4"/>
  <c r="H72" i="4" s="1"/>
  <c r="J72" i="4" s="1"/>
  <c r="G73" i="4"/>
  <c r="H73" i="4" s="1"/>
  <c r="J73" i="4" s="1"/>
  <c r="G74" i="4"/>
  <c r="H74" i="4" s="1"/>
  <c r="J74" i="4" s="1"/>
  <c r="G75" i="4"/>
  <c r="H75" i="4" s="1"/>
  <c r="J75" i="4" s="1"/>
  <c r="G76" i="4"/>
  <c r="H76" i="4" s="1"/>
  <c r="J76" i="4" s="1"/>
  <c r="G77" i="4"/>
  <c r="G78" i="4"/>
  <c r="G79" i="4"/>
  <c r="H79" i="4" s="1"/>
  <c r="J79" i="4" s="1"/>
  <c r="G80" i="4"/>
  <c r="H80" i="4" s="1"/>
  <c r="J80" i="4" s="1"/>
  <c r="G81" i="4"/>
  <c r="H81" i="4" s="1"/>
  <c r="J81" i="4" s="1"/>
  <c r="G82" i="4"/>
  <c r="H82" i="4" s="1"/>
  <c r="J82" i="4" s="1"/>
  <c r="G83" i="4"/>
  <c r="H83" i="4" s="1"/>
  <c r="J83" i="4" s="1"/>
  <c r="G84" i="4"/>
  <c r="H84" i="4" s="1"/>
  <c r="J84" i="4" s="1"/>
  <c r="G85" i="4"/>
  <c r="G86" i="4"/>
  <c r="G87" i="4"/>
  <c r="H87" i="4" s="1"/>
  <c r="J87" i="4" s="1"/>
  <c r="G88" i="4"/>
  <c r="H88" i="4" s="1"/>
  <c r="J88" i="4" s="1"/>
  <c r="G89" i="4"/>
  <c r="H89" i="4" s="1"/>
  <c r="J89" i="4" s="1"/>
  <c r="G90" i="4"/>
  <c r="H90" i="4" s="1"/>
  <c r="J90" i="4" s="1"/>
  <c r="G91" i="4"/>
  <c r="H91" i="4" s="1"/>
  <c r="J91" i="4" s="1"/>
  <c r="G92" i="4"/>
  <c r="H92" i="4" s="1"/>
  <c r="J92" i="4" s="1"/>
  <c r="G93" i="4"/>
  <c r="G94" i="4"/>
  <c r="G95" i="4"/>
  <c r="H95" i="4" s="1"/>
  <c r="J95" i="4" s="1"/>
  <c r="G96" i="4"/>
  <c r="H96" i="4" s="1"/>
  <c r="J96" i="4" s="1"/>
  <c r="G97" i="4"/>
  <c r="H97" i="4" s="1"/>
  <c r="J97" i="4" s="1"/>
  <c r="G98" i="4"/>
  <c r="H98" i="4" s="1"/>
  <c r="J98" i="4" s="1"/>
  <c r="G99" i="4"/>
  <c r="H99" i="4" s="1"/>
  <c r="J99" i="4" s="1"/>
  <c r="G100" i="4"/>
  <c r="H100" i="4" s="1"/>
  <c r="J100" i="4" s="1"/>
  <c r="G101" i="4"/>
  <c r="G102" i="4"/>
  <c r="G103" i="4"/>
  <c r="H103" i="4" s="1"/>
  <c r="J103" i="4" s="1"/>
  <c r="G104" i="4"/>
  <c r="H104" i="4" s="1"/>
  <c r="J104" i="4" s="1"/>
  <c r="G105" i="4"/>
  <c r="H105" i="4" s="1"/>
  <c r="J105" i="4" s="1"/>
  <c r="G106" i="4"/>
  <c r="H106" i="4" s="1"/>
  <c r="J106" i="4" s="1"/>
  <c r="G107" i="4"/>
  <c r="H107" i="4" s="1"/>
  <c r="J107" i="4" s="1"/>
  <c r="G108" i="4"/>
  <c r="H108" i="4" s="1"/>
  <c r="J108" i="4" s="1"/>
  <c r="G109" i="4"/>
  <c r="G110" i="4"/>
  <c r="G111" i="4"/>
  <c r="H111" i="4" s="1"/>
  <c r="J111" i="4" s="1"/>
  <c r="G112" i="4"/>
  <c r="H112" i="4" s="1"/>
  <c r="J112" i="4" s="1"/>
  <c r="G113" i="4"/>
  <c r="H113" i="4" s="1"/>
  <c r="J113" i="4" s="1"/>
  <c r="G114" i="4"/>
  <c r="H114" i="4" s="1"/>
  <c r="J114" i="4" s="1"/>
  <c r="G115" i="4"/>
  <c r="H115" i="4" s="1"/>
  <c r="J115" i="4" s="1"/>
  <c r="G116" i="4"/>
  <c r="H116" i="4" s="1"/>
  <c r="J116" i="4" s="1"/>
  <c r="G117" i="4"/>
  <c r="G118" i="4"/>
  <c r="G119" i="4"/>
  <c r="H119" i="4" s="1"/>
  <c r="J119" i="4" s="1"/>
  <c r="G120" i="4"/>
  <c r="H120" i="4" s="1"/>
  <c r="J120" i="4" s="1"/>
  <c r="G121" i="4"/>
  <c r="H121" i="4" s="1"/>
  <c r="J121" i="4" s="1"/>
  <c r="G122" i="4"/>
  <c r="H122" i="4" s="1"/>
  <c r="J122" i="4" s="1"/>
  <c r="G123" i="4"/>
  <c r="H123" i="4" s="1"/>
  <c r="J123" i="4" s="1"/>
  <c r="G124" i="4"/>
  <c r="H124" i="4" s="1"/>
  <c r="J124" i="4" s="1"/>
  <c r="G125" i="4"/>
  <c r="G126" i="4"/>
  <c r="G127" i="4"/>
  <c r="H127" i="4" s="1"/>
  <c r="J127" i="4" s="1"/>
  <c r="G128" i="4"/>
  <c r="H128" i="4" s="1"/>
  <c r="J128" i="4" s="1"/>
  <c r="G129" i="4"/>
  <c r="H129" i="4" s="1"/>
  <c r="J129" i="4" s="1"/>
  <c r="G130" i="4"/>
  <c r="H130" i="4" s="1"/>
  <c r="J130" i="4" s="1"/>
  <c r="G131" i="4"/>
  <c r="H131" i="4" s="1"/>
  <c r="J131" i="4" s="1"/>
  <c r="G132" i="4"/>
  <c r="H132" i="4" s="1"/>
  <c r="J132" i="4" s="1"/>
  <c r="G133" i="4"/>
  <c r="G134" i="4"/>
  <c r="G135" i="4"/>
  <c r="H135" i="4" s="1"/>
  <c r="J135" i="4" s="1"/>
  <c r="G136" i="4"/>
  <c r="H136" i="4" s="1"/>
  <c r="J136" i="4" s="1"/>
  <c r="G137" i="4"/>
  <c r="H137" i="4" s="1"/>
  <c r="J137" i="4" s="1"/>
  <c r="G138" i="4"/>
  <c r="H138" i="4" s="1"/>
  <c r="J138" i="4" s="1"/>
  <c r="G139" i="4"/>
  <c r="H139" i="4" s="1"/>
  <c r="J139" i="4" s="1"/>
  <c r="G140" i="4"/>
  <c r="H140" i="4" s="1"/>
  <c r="J140" i="4" s="1"/>
  <c r="G141" i="4"/>
  <c r="G142" i="4"/>
  <c r="G143" i="4"/>
  <c r="H143" i="4" s="1"/>
  <c r="J143" i="4" s="1"/>
  <c r="G144" i="4"/>
  <c r="H144" i="4" s="1"/>
  <c r="J144" i="4" s="1"/>
  <c r="G145" i="4"/>
  <c r="H145" i="4" s="1"/>
  <c r="J145" i="4" s="1"/>
  <c r="G146" i="4"/>
  <c r="H146" i="4" s="1"/>
  <c r="J146" i="4" s="1"/>
  <c r="G9" i="4"/>
  <c r="H9" i="4" s="1"/>
  <c r="J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I23" i="4" s="1"/>
  <c r="I24" i="4" s="1"/>
  <c r="I25" i="4" s="1"/>
  <c r="I26" i="4" s="1"/>
  <c r="I27" i="4" s="1"/>
  <c r="I28" i="4" s="1"/>
  <c r="I29" i="4" s="1"/>
  <c r="I30" i="4" s="1"/>
  <c r="I31" i="4" s="1"/>
  <c r="I32" i="4" s="1"/>
  <c r="I33" i="4" s="1"/>
  <c r="I34" i="4" s="1"/>
  <c r="I35" i="4" s="1"/>
  <c r="I36" i="4" s="1"/>
  <c r="I37" i="4" s="1"/>
  <c r="I38" i="4" s="1"/>
  <c r="I39" i="4" s="1"/>
  <c r="I40" i="4" s="1"/>
  <c r="I41" i="4" s="1"/>
  <c r="I42" i="4" s="1"/>
  <c r="I43" i="4" s="1"/>
  <c r="I44" i="4" s="1"/>
  <c r="I45" i="4" s="1"/>
  <c r="I46" i="4" s="1"/>
  <c r="I47" i="4" s="1"/>
  <c r="I48" i="4" s="1"/>
  <c r="I49" i="4" s="1"/>
  <c r="I50" i="4" s="1"/>
  <c r="I51" i="4" s="1"/>
  <c r="I52" i="4" s="1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64" i="4" s="1"/>
  <c r="I65" i="4" s="1"/>
  <c r="I66" i="4" s="1"/>
  <c r="I67" i="4" s="1"/>
  <c r="I68" i="4" s="1"/>
  <c r="I69" i="4" s="1"/>
  <c r="I70" i="4" s="1"/>
  <c r="I71" i="4" s="1"/>
  <c r="I72" i="4" s="1"/>
  <c r="I73" i="4" s="1"/>
  <c r="I74" i="4" s="1"/>
  <c r="I75" i="4" s="1"/>
  <c r="I76" i="4" s="1"/>
  <c r="I77" i="4" s="1"/>
  <c r="I78" i="4" s="1"/>
  <c r="I79" i="4" s="1"/>
  <c r="I80" i="4" s="1"/>
  <c r="I81" i="4" s="1"/>
  <c r="I82" i="4" s="1"/>
  <c r="I83" i="4" s="1"/>
  <c r="I84" i="4" s="1"/>
  <c r="I85" i="4" s="1"/>
  <c r="I86" i="4" s="1"/>
  <c r="I87" i="4" s="1"/>
  <c r="I88" i="4" s="1"/>
  <c r="I89" i="4" s="1"/>
  <c r="I90" i="4" s="1"/>
  <c r="I91" i="4" s="1"/>
  <c r="I92" i="4" s="1"/>
  <c r="I93" i="4" s="1"/>
  <c r="I94" i="4" s="1"/>
  <c r="I95" i="4" s="1"/>
  <c r="I96" i="4" s="1"/>
  <c r="I97" i="4" s="1"/>
  <c r="I98" i="4" s="1"/>
  <c r="I99" i="4" s="1"/>
  <c r="I100" i="4" s="1"/>
  <c r="I101" i="4" s="1"/>
  <c r="I102" i="4" s="1"/>
  <c r="I103" i="4" s="1"/>
  <c r="I104" i="4" s="1"/>
  <c r="I105" i="4" s="1"/>
  <c r="I106" i="4" s="1"/>
  <c r="I107" i="4" s="1"/>
  <c r="I108" i="4" s="1"/>
  <c r="I109" i="4" s="1"/>
  <c r="I110" i="4" s="1"/>
  <c r="I111" i="4" s="1"/>
  <c r="I112" i="4" s="1"/>
  <c r="I113" i="4" s="1"/>
  <c r="I114" i="4" s="1"/>
  <c r="I115" i="4" s="1"/>
  <c r="I116" i="4" s="1"/>
  <c r="I117" i="4" s="1"/>
  <c r="I118" i="4" s="1"/>
  <c r="I119" i="4" s="1"/>
  <c r="I120" i="4" s="1"/>
  <c r="I121" i="4" s="1"/>
  <c r="I122" i="4" s="1"/>
  <c r="I123" i="4" s="1"/>
  <c r="I124" i="4" s="1"/>
  <c r="I125" i="4" s="1"/>
  <c r="I126" i="4" s="1"/>
  <c r="I127" i="4" s="1"/>
  <c r="I128" i="4" s="1"/>
  <c r="I129" i="4" s="1"/>
  <c r="I130" i="4" s="1"/>
  <c r="I131" i="4" s="1"/>
  <c r="I132" i="4" s="1"/>
  <c r="I133" i="4" s="1"/>
  <c r="I134" i="4" s="1"/>
  <c r="I135" i="4" s="1"/>
  <c r="I136" i="4" s="1"/>
  <c r="I137" i="4" s="1"/>
  <c r="I138" i="4" s="1"/>
  <c r="I139" i="4" s="1"/>
  <c r="I140" i="4" s="1"/>
  <c r="I141" i="4" s="1"/>
  <c r="I142" i="4" s="1"/>
  <c r="I143" i="4" s="1"/>
  <c r="I144" i="4" s="1"/>
  <c r="I145" i="4" s="1"/>
  <c r="I146" i="4" s="1"/>
  <c r="B11" i="15"/>
  <c r="B12" i="15" s="1"/>
  <c r="B13" i="15" s="1"/>
  <c r="B10" i="15"/>
  <c r="C12" i="14"/>
  <c r="C13" i="14" s="1"/>
  <c r="B9" i="12"/>
  <c r="B10" i="12" s="1"/>
  <c r="B11" i="12" s="1"/>
  <c r="B11" i="11"/>
  <c r="B12" i="1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10" i="11"/>
  <c r="B9" i="10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24" i="10" s="1"/>
  <c r="B125" i="10" s="1"/>
  <c r="B126" i="10" s="1"/>
  <c r="B127" i="10" s="1"/>
  <c r="B128" i="10" s="1"/>
  <c r="B129" i="10" s="1"/>
  <c r="B130" i="10" s="1"/>
  <c r="B131" i="10" s="1"/>
  <c r="B132" i="10" s="1"/>
  <c r="B133" i="10" s="1"/>
  <c r="B134" i="10" s="1"/>
  <c r="B135" i="10" s="1"/>
  <c r="B136" i="10" s="1"/>
  <c r="B137" i="10" s="1"/>
  <c r="B138" i="10" s="1"/>
  <c r="B139" i="10" s="1"/>
  <c r="B140" i="10" s="1"/>
  <c r="B141" i="10" s="1"/>
  <c r="B142" i="10" s="1"/>
  <c r="B143" i="10" s="1"/>
  <c r="B144" i="10" s="1"/>
  <c r="B145" i="10" s="1"/>
  <c r="B146" i="10" s="1"/>
  <c r="B147" i="10" s="1"/>
  <c r="B148" i="10" s="1"/>
  <c r="B149" i="10" s="1"/>
  <c r="B150" i="10" s="1"/>
  <c r="B151" i="10" s="1"/>
  <c r="B152" i="10" s="1"/>
  <c r="B153" i="10" s="1"/>
  <c r="B154" i="10" s="1"/>
  <c r="B155" i="10" s="1"/>
  <c r="B156" i="10" s="1"/>
  <c r="B157" i="10" s="1"/>
  <c r="B158" i="10" s="1"/>
  <c r="B159" i="10" s="1"/>
  <c r="B160" i="10" s="1"/>
  <c r="B161" i="10" s="1"/>
  <c r="B162" i="10" s="1"/>
  <c r="B163" i="10" s="1"/>
  <c r="B164" i="10" s="1"/>
  <c r="B165" i="10" s="1"/>
  <c r="B166" i="10" s="1"/>
  <c r="B167" i="10" s="1"/>
  <c r="B168" i="10" s="1"/>
  <c r="B169" i="10" s="1"/>
  <c r="B170" i="10" s="1"/>
  <c r="B171" i="10" s="1"/>
  <c r="B172" i="10" s="1"/>
  <c r="B173" i="10" s="1"/>
  <c r="B174" i="10" s="1"/>
  <c r="B175" i="10" s="1"/>
  <c r="B176" i="10" s="1"/>
  <c r="B177" i="10" s="1"/>
  <c r="B178" i="10" s="1"/>
  <c r="B179" i="10" s="1"/>
  <c r="B180" i="10" s="1"/>
  <c r="B181" i="10" s="1"/>
  <c r="B182" i="10" s="1"/>
  <c r="B183" i="10" s="1"/>
  <c r="B184" i="10" s="1"/>
  <c r="B185" i="10" s="1"/>
  <c r="B186" i="10" s="1"/>
  <c r="B187" i="10" s="1"/>
  <c r="B188" i="10" s="1"/>
  <c r="B189" i="10" s="1"/>
  <c r="B190" i="10" s="1"/>
  <c r="B191" i="10" s="1"/>
  <c r="B192" i="10" s="1"/>
  <c r="B193" i="10" s="1"/>
  <c r="B194" i="10" s="1"/>
  <c r="B195" i="10" s="1"/>
  <c r="B196" i="10" s="1"/>
  <c r="B197" i="10" s="1"/>
  <c r="B198" i="10" s="1"/>
  <c r="B199" i="10" s="1"/>
  <c r="B200" i="10" s="1"/>
  <c r="B201" i="10" s="1"/>
  <c r="B202" i="10" s="1"/>
  <c r="B203" i="10" s="1"/>
  <c r="B204" i="10" s="1"/>
  <c r="B205" i="10" s="1"/>
  <c r="B206" i="10" s="1"/>
  <c r="B207" i="10" s="1"/>
  <c r="B208" i="10" s="1"/>
  <c r="B209" i="10" s="1"/>
  <c r="B210" i="10" s="1"/>
  <c r="B211" i="10" s="1"/>
  <c r="B212" i="10" s="1"/>
  <c r="B213" i="10" s="1"/>
  <c r="B214" i="10" s="1"/>
  <c r="B215" i="10" s="1"/>
  <c r="B216" i="10" s="1"/>
  <c r="B217" i="10" s="1"/>
  <c r="B8" i="9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8" i="8"/>
  <c r="B9" i="8" s="1"/>
  <c r="B10" i="8" s="1"/>
  <c r="B11" i="8" s="1"/>
  <c r="B12" i="8" s="1"/>
  <c r="B13" i="8" s="1"/>
  <c r="B14" i="8" s="1"/>
  <c r="B15" i="8" s="1"/>
  <c r="B16" i="8" s="1"/>
  <c r="B17" i="8" s="1"/>
  <c r="J13" i="10" l="1"/>
  <c r="J15" i="10"/>
  <c r="J16" i="10"/>
  <c r="I18" i="10"/>
  <c r="J17" i="10"/>
  <c r="J14" i="10"/>
  <c r="J15" i="9"/>
  <c r="I16" i="9"/>
  <c r="I11" i="9"/>
  <c r="J10" i="9"/>
  <c r="K5" i="6"/>
  <c r="I9" i="8"/>
  <c r="I7" i="6"/>
  <c r="I8" i="6"/>
  <c r="K9" i="4"/>
  <c r="A1" i="16"/>
  <c r="A1" i="15"/>
  <c r="A1" i="14"/>
  <c r="A1" i="12"/>
  <c r="A1" i="11"/>
  <c r="A1" i="10"/>
  <c r="A1" i="9"/>
  <c r="A1" i="8"/>
  <c r="A2" i="6"/>
  <c r="B6" i="6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10" i="4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I19" i="10" l="1"/>
  <c r="J18" i="10"/>
  <c r="J16" i="9"/>
  <c r="I17" i="9"/>
  <c r="I12" i="9"/>
  <c r="J12" i="9" s="1"/>
  <c r="J11" i="9"/>
  <c r="I10" i="8"/>
  <c r="I9" i="6"/>
  <c r="I20" i="10" l="1"/>
  <c r="J19" i="10"/>
  <c r="J17" i="9"/>
  <c r="K7" i="9" s="1"/>
  <c r="I18" i="9"/>
  <c r="I19" i="9" s="1"/>
  <c r="I20" i="9" s="1"/>
  <c r="I21" i="9" s="1"/>
  <c r="I11" i="8"/>
  <c r="I10" i="6"/>
  <c r="J20" i="10" l="1"/>
  <c r="I21" i="10"/>
  <c r="I12" i="8"/>
  <c r="I11" i="6"/>
  <c r="I22" i="10" l="1"/>
  <c r="J22" i="10" s="1"/>
  <c r="J21" i="10"/>
  <c r="I12" i="6"/>
  <c r="K8" i="10" l="1"/>
  <c r="I13" i="6"/>
  <c r="I14" i="6" l="1"/>
  <c r="I15" i="6" l="1"/>
  <c r="I16" i="6" l="1"/>
  <c r="I17" i="6" l="1"/>
  <c r="I18" i="6" l="1"/>
  <c r="I19" i="6" l="1"/>
  <c r="I20" i="6" l="1"/>
  <c r="I21" i="6" l="1"/>
  <c r="I22" i="6" l="1"/>
  <c r="I23" i="6" l="1"/>
  <c r="I24" i="6" l="1"/>
  <c r="I25" i="6" l="1"/>
  <c r="I26" i="6" l="1"/>
  <c r="I27" i="6" l="1"/>
  <c r="I28" i="6" l="1"/>
  <c r="I29" i="6" l="1"/>
  <c r="I30" i="6" l="1"/>
  <c r="I31" i="6" l="1"/>
  <c r="I32" i="6" l="1"/>
  <c r="I33" i="6" l="1"/>
  <c r="I34" i="6" l="1"/>
  <c r="I35" i="6" l="1"/>
  <c r="I36" i="6" l="1"/>
  <c r="I37" i="6" l="1"/>
  <c r="I38" i="6" l="1"/>
  <c r="I39" i="6" l="1"/>
  <c r="I40" i="6" l="1"/>
  <c r="I41" i="6" l="1"/>
  <c r="I42" i="6" l="1"/>
  <c r="I43" i="6" l="1"/>
  <c r="I44" i="6" l="1"/>
  <c r="I45" i="6" l="1"/>
  <c r="I46" i="6" l="1"/>
  <c r="I47" i="6" l="1"/>
  <c r="I48" i="6" l="1"/>
  <c r="I49" i="6" l="1"/>
  <c r="I50" i="6" l="1"/>
  <c r="I51" i="6" l="1"/>
  <c r="I52" i="6" l="1"/>
  <c r="I53" i="6" l="1"/>
  <c r="I54" i="6" l="1"/>
  <c r="I55" i="6" l="1"/>
  <c r="I56" i="6" l="1"/>
  <c r="I57" i="6" l="1"/>
  <c r="I58" i="6" l="1"/>
  <c r="I59" i="6" l="1"/>
  <c r="I60" i="6" l="1"/>
  <c r="I61" i="6" l="1"/>
  <c r="I62" i="6" l="1"/>
  <c r="I63" i="6" l="1"/>
  <c r="I64" i="6" l="1"/>
  <c r="I65" i="6" l="1"/>
  <c r="I66" i="6" l="1"/>
  <c r="I67" i="6" l="1"/>
  <c r="I68" i="6" l="1"/>
  <c r="I69" i="6" l="1"/>
  <c r="I70" i="6" l="1"/>
  <c r="I71" i="6" l="1"/>
  <c r="I72" i="6" l="1"/>
  <c r="I73" i="6" l="1"/>
  <c r="I74" i="6" l="1"/>
  <c r="I75" i="6" l="1"/>
  <c r="I76" i="6" l="1"/>
  <c r="I77" i="6" l="1"/>
  <c r="I78" i="6" l="1"/>
  <c r="I79" i="6" l="1"/>
  <c r="I80" i="6" l="1"/>
  <c r="I81" i="6" l="1"/>
  <c r="I82" i="6" l="1"/>
  <c r="I83" i="6" l="1"/>
  <c r="I84" i="6" l="1"/>
  <c r="I85" i="6" l="1"/>
  <c r="I86" i="6" l="1"/>
  <c r="I87" i="6" l="1"/>
  <c r="I88" i="6" l="1"/>
  <c r="I89" i="6" l="1"/>
  <c r="I90" i="6" l="1"/>
  <c r="I91" i="6" l="1"/>
  <c r="I92" i="6" l="1"/>
  <c r="I93" i="6" l="1"/>
  <c r="I94" i="6" l="1"/>
  <c r="I95" i="6" l="1"/>
  <c r="I96" i="6" l="1"/>
  <c r="I97" i="6" l="1"/>
  <c r="I98" i="6" l="1"/>
  <c r="I99" i="6" l="1"/>
  <c r="I100" i="6" l="1"/>
  <c r="I101" i="6" l="1"/>
  <c r="I102" i="6" l="1"/>
  <c r="I103" i="6" l="1"/>
  <c r="I104" i="6" l="1"/>
  <c r="I105" i="6" l="1"/>
  <c r="I106" i="6" l="1"/>
  <c r="I107" i="6" l="1"/>
  <c r="I108" i="6" l="1"/>
  <c r="I109" i="6" l="1"/>
  <c r="I110" i="6" l="1"/>
  <c r="I111" i="6" l="1"/>
  <c r="I112" i="6" l="1"/>
  <c r="I113" i="6" l="1"/>
  <c r="I114" i="6" l="1"/>
  <c r="I115" i="6" l="1"/>
  <c r="I116" i="6" l="1"/>
  <c r="I117" i="6" l="1"/>
  <c r="I118" i="6" l="1"/>
  <c r="I119" i="6" l="1"/>
  <c r="I120" i="6" l="1"/>
  <c r="I121" i="6" l="1"/>
  <c r="I122" i="6" l="1"/>
  <c r="I123" i="6" l="1"/>
  <c r="I124" i="6" l="1"/>
  <c r="I125" i="6" l="1"/>
  <c r="I126" i="6" l="1"/>
  <c r="I127" i="6" l="1"/>
  <c r="I128" i="6" l="1"/>
  <c r="I129" i="6" l="1"/>
  <c r="I130" i="6" l="1"/>
  <c r="I131" i="6" l="1"/>
  <c r="I132" i="6" l="1"/>
  <c r="I133" i="6" l="1"/>
  <c r="I134" i="6" l="1"/>
  <c r="I135" i="6" l="1"/>
  <c r="I136" i="6" l="1"/>
  <c r="I137" i="6" l="1"/>
  <c r="I138" i="6" l="1"/>
  <c r="I139" i="6" l="1"/>
  <c r="I140" i="6" l="1"/>
  <c r="I141" i="6" l="1"/>
  <c r="I142" i="6" l="1"/>
</calcChain>
</file>

<file path=xl/sharedStrings.xml><?xml version="1.0" encoding="utf-8"?>
<sst xmlns="http://schemas.openxmlformats.org/spreadsheetml/2006/main" count="839" uniqueCount="684">
  <si>
    <t>Šifra FG</t>
  </si>
  <si>
    <t>Preiskava na antigene Helicobacter pylori v blatu</t>
  </si>
  <si>
    <t>Preiskava na stafilokokne enterotoksine</t>
  </si>
  <si>
    <t>Preiskava na Cryptosporidium spp. in Giardia spp.</t>
  </si>
  <si>
    <t>Preiskava na topni antigen Legionella pneumophila v urinu</t>
  </si>
  <si>
    <t>Preiskava na topni antigen Streptococcus pneumoniae v urinu ali likvorju</t>
  </si>
  <si>
    <t>Preiskava na aerobne bakterije</t>
  </si>
  <si>
    <t>Preiskava na anaerobne bakterije</t>
  </si>
  <si>
    <t>Preiskava na patogene bakterije - vzorci iz ust, žrela, zgornjih dihal</t>
  </si>
  <si>
    <t>Preiskava na patogene bakterije - vzorci iz spodnjih dihal</t>
  </si>
  <si>
    <t>Preiskava bronhoalveolarnega lavata - semikvantitativno</t>
  </si>
  <si>
    <t>Preiskava na patogene bakterije - vzorci iz urogenitalnega trakta</t>
  </si>
  <si>
    <t>Semikvantitativna urinokultura</t>
  </si>
  <si>
    <t>Orientacijska preiskava seča - urikult</t>
  </si>
  <si>
    <t>Preiskava na patogene bakterije - vzorci iz očesa, ušesa</t>
  </si>
  <si>
    <t>Aerobna hemokultura (stekleničko priskrbi naročnik)</t>
  </si>
  <si>
    <t>Anaerobna hemokultura (stekleničko priskrbi naročnik)</t>
  </si>
  <si>
    <t>Preiskava likvorja na patogene bakterije</t>
  </si>
  <si>
    <t>Preiskava vsadka po obdelavi s sonikacijo</t>
  </si>
  <si>
    <t>Preiskava zunanje površine žilnega katetra (po MAKI-ju)</t>
  </si>
  <si>
    <t>Preiskava notranje površine žilnega katetra - semikvantitativno</t>
  </si>
  <si>
    <t>Preiskava žilnega katetra - kvalitativno</t>
  </si>
  <si>
    <t>Nacepitev za identifikacijo mikroorganizmov</t>
  </si>
  <si>
    <t>Preiskava na Streptococcus agalactiae (beta-hemolitični streptokok skupine B)</t>
  </si>
  <si>
    <t>Preiskava na Neisseria gonorrhoeae</t>
  </si>
  <si>
    <t>Preiskava na legionele</t>
  </si>
  <si>
    <t>Preiskava na patogene črevesne bakterije (salmonela, šigela, kampilobakter, jersinija)</t>
  </si>
  <si>
    <t>Preiskava na salmonele in šigele</t>
  </si>
  <si>
    <t>Preiskava na črevesne Escherichia coli</t>
  </si>
  <si>
    <t>Preiskava na kampilobakter</t>
  </si>
  <si>
    <t>Preiskava na jersinijo</t>
  </si>
  <si>
    <t>Preiskava na Clostridium difficile</t>
  </si>
  <si>
    <t>Aerobna hemokultura - negativna (stekleničko priskrbi naročnik)</t>
  </si>
  <si>
    <t>Anaerobna hemokultura - negativna (stekleničko priskrbi naročnik)</t>
  </si>
  <si>
    <t>Preiskava na glive kvasovke in hitrorastoče plesni</t>
  </si>
  <si>
    <t>Preiskava na dermatofite</t>
  </si>
  <si>
    <t>Identifikacija hitro rastočih plesni in dermatofitov</t>
  </si>
  <si>
    <t>Identifikacija Candida albicans</t>
  </si>
  <si>
    <t>Identifikacija drugih gliv kvasovk</t>
  </si>
  <si>
    <t>Salmonella sp. - osnovna serotipizacija</t>
  </si>
  <si>
    <t>Shigella sp. - serotipizacija</t>
  </si>
  <si>
    <t>Yersinia enterocolitica - serotipizacija</t>
  </si>
  <si>
    <t>Escherichia coli, črevesna patogena - serotipizacija</t>
  </si>
  <si>
    <t>Opisna identifikacija</t>
  </si>
  <si>
    <t>Identifikacija izolata - metoda MALDI-TOF</t>
  </si>
  <si>
    <t>Identifikacija izolata - metoda MALDI-TOF (LZM)</t>
  </si>
  <si>
    <t>Borrelia burgdorferi - IgG (ELISA)</t>
  </si>
  <si>
    <t>Borrelia burgdorferi - IgM (ELISA)</t>
  </si>
  <si>
    <t>Borrelia burgdorferi - IgG (imunoblot)</t>
  </si>
  <si>
    <t>Borelia burgdorferi - IgM (imunoblot)</t>
  </si>
  <si>
    <t>Toxoplasma gondii IgG - avidnost</t>
  </si>
  <si>
    <t>Toxoplasma gondii IgG (ELISA)</t>
  </si>
  <si>
    <t>Toxoplasma gondii IgM (ELISA)</t>
  </si>
  <si>
    <t>Toxoplasma gondii - IgG (IIF)</t>
  </si>
  <si>
    <t>Preiskava na površinski antigen virusa hepatitisa B (HBs antigen) v krvi</t>
  </si>
  <si>
    <t>človeški virus imunske pomanjkljivosti (HIV-1, HIV-2) - IgG, p24 antigen</t>
  </si>
  <si>
    <t>PCR v realnem času na virus herpesa simpleksa tip 1 in tip 2 (HSV-1 in 2)</t>
  </si>
  <si>
    <t>PCR v realnem času na noroviruse</t>
  </si>
  <si>
    <t>PCR na Chlamydia trachomatis in Neisseria gonorrhoeae (GeneXpert)</t>
  </si>
  <si>
    <t>PCR na MRSA (GeneXpert)</t>
  </si>
  <si>
    <t>PCR na gene toksinov  Clostridium difficile (GeneXpert)</t>
  </si>
  <si>
    <t>Izotermalna amplifikacija - LAMP na gene toksinov  Clostridium difficile</t>
  </si>
  <si>
    <t>PCR v multipleksu - preiskava iz pozitivne hemokulture  (FilmArray)</t>
  </si>
  <si>
    <t>PCR v multipleksu - preiskava na povzročitelje okužb dihal  (FilmArray)</t>
  </si>
  <si>
    <t>PCR v multipleksu na virus influence A in B ter respiratorni sincicijski virus (RSV)</t>
  </si>
  <si>
    <t>PCR v multipleksu - določanje virulenčnih genov Escherichia coli</t>
  </si>
  <si>
    <t>PCR v multipleksu na adenoviruse in humane bokaviruse</t>
  </si>
  <si>
    <t>PCR v multipleksu - preiskava na povzročitelje okužb prebavil (FilmArray)</t>
  </si>
  <si>
    <t>PCR v multipleksu - preiskava na povzročitelje spolno prenosljivih okužb (Array)</t>
  </si>
  <si>
    <t>PCR v multipleksu na črevesne viruse (LightMix Modular)</t>
  </si>
  <si>
    <t>PCR v multipleksu - preiskava na trihomonas in bakterijske povzročitelje spolno prenosljivih okužb</t>
  </si>
  <si>
    <t>PCR v multipleksu - preiskava na povzročitelje okužb osrednjega živčevja (FilmArray)</t>
  </si>
  <si>
    <t>PCR v multipleksu na gen mecA, mecC in levkocidin Panton Valentine (PVL) bakterije S.aureus</t>
  </si>
  <si>
    <t>Preiskava vzorca na MRSA - metoda PCR (za 1 vzorec v pool-u)</t>
  </si>
  <si>
    <t>Preiskava vzorca na MRSA - metoda PCR (za 2 vzorca v pool-u)</t>
  </si>
  <si>
    <t>PCR v multipleksu na viruse influence A (podtipi H1, H1-2009, H3) in virus influnce B ter RSV (podtip A, B) (Allplex, LightMix, Liat)</t>
  </si>
  <si>
    <t>PCR v multipleksu na virusne povzročitelje okužb dihal (Allplex, LightMix)</t>
  </si>
  <si>
    <t>PCR v multipleksu na atipične bakterijske povzročitelje okužb dihal (Allplex, LightMix)</t>
  </si>
  <si>
    <t>PCR v multipleksu na povzročitelje okužb dihal (Allplex, LightMix)</t>
  </si>
  <si>
    <t>PCR preiskava v realnem času na koronavirus SARS-CoV-2 (COVID-19)</t>
  </si>
  <si>
    <t>PCR preiskava v realnem času na koronavirus 2019-nCoV (GeneXpert)</t>
  </si>
  <si>
    <t>PCR v multipleksu - preiskava na povzročitelje okužb dihal, tudi SARS-CoV-2  (FilmArray)</t>
  </si>
  <si>
    <t>Preiskava na mikroorganizme in/ali usoreznost vzorca - barvanja po Gramu ali po</t>
  </si>
  <si>
    <t>Preiskava na jajčeca črevesnih parazitov</t>
  </si>
  <si>
    <t>Preiskava na ciste črevesnih parazitov</t>
  </si>
  <si>
    <t>Preiskava na jajčeca Enterobius vermicularis s perianalnim odtisom</t>
  </si>
  <si>
    <t>Preiskava na mikrosporidije (barvanje po Ziehl Neelsen)</t>
  </si>
  <si>
    <t>Preiskava na krvne parazite - razmaz krvi ali gosta kaplja</t>
  </si>
  <si>
    <t>Identifikacija parazita</t>
  </si>
  <si>
    <t>Preiskava vzorca na ESBL pozitivne bakterije - metoda kultivacije in izolacije</t>
  </si>
  <si>
    <t>Preiskava na VRE - metoda kultivacije in izolacije</t>
  </si>
  <si>
    <t>Preiskava posameznega vzorca na MRSA - metoda kultivacije in izolacije</t>
  </si>
  <si>
    <t>Preiskava na Staphylococcus aureus</t>
  </si>
  <si>
    <t>Preiskava na bakterije odporne proti karbapenemom (CR) - metoda kultivacije in izolacije</t>
  </si>
  <si>
    <t>Preiskava vzorca na P. aeruginosa (CRPs) - metoda kultivacije in izolacije</t>
  </si>
  <si>
    <t>Preiskava na A. baumanii, odporen proti karbapenemom (CRAb) - metoda kultivacije in izolacije</t>
  </si>
  <si>
    <t>Preiskava vzorca na enterobakterije, odporne proti karbapenemom (CRE) - metoda kultivacije in izolacije</t>
  </si>
  <si>
    <t>Preiskava medicinskih tekočin</t>
  </si>
  <si>
    <t>Mikrobiološka preiskava površine</t>
  </si>
  <si>
    <t>Preiskava odtisa roke, kože, površine</t>
  </si>
  <si>
    <t>Preiskava zraka - izpostavljeno gojišče</t>
  </si>
  <si>
    <t>Preiskava biološkega indikatorja</t>
  </si>
  <si>
    <t>Preiskava medicinskih tekočin - filtracija</t>
  </si>
  <si>
    <t>Kontrola sterilnosti po farmakopeji</t>
  </si>
  <si>
    <t>Antibiogram z eno ploščo (do 6 diskov)</t>
  </si>
  <si>
    <t>Antibiogram z dvema ploščama (do 12 diskov)</t>
  </si>
  <si>
    <t>Antibiogram z več kot dvema ploščama</t>
  </si>
  <si>
    <t>Določanje MIK - 1 antibiotik</t>
  </si>
  <si>
    <t>Določanje MIK - 3 antibiotiki</t>
  </si>
  <si>
    <t>Določanje MIK - 4 antibiotiki</t>
  </si>
  <si>
    <t>Določanje MIK - 5 antibiotikov</t>
  </si>
  <si>
    <t>Določanje MIK - 6 antibiotikov</t>
  </si>
  <si>
    <t>Ddoločanje MIK z Etestom - 4 antimikotiki</t>
  </si>
  <si>
    <t>Določanje PBP2a proteina</t>
  </si>
  <si>
    <t>Določitev beta laktamaz</t>
  </si>
  <si>
    <t>Določanje občutljivosti za antibiotike pri izolatu MRSA - metoda difuzije z diski</t>
  </si>
  <si>
    <t>Določanje za antibiotike pri izolatu VRE - metoda difuzije z diski</t>
  </si>
  <si>
    <t>Določanje občutljivosti za antibiotike pri večkratno odpornih bakterijah - metoda difuzije z diski</t>
  </si>
  <si>
    <t>Določanje občutljivosti za vankomicin - določanje MIK</t>
  </si>
  <si>
    <t>Določanje občutljivosti za vankomicin in teikoplanin - določanje MIK</t>
  </si>
  <si>
    <t>Določanje občutljivosti za kolistin - določanje MIK</t>
  </si>
  <si>
    <t>Fenotipski testi za določanje izločanja karbapenemaz</t>
  </si>
  <si>
    <t>Določanje ESBL (LZM)</t>
  </si>
  <si>
    <t>Chlamydophila pneumoniae - IgM ali IgG ali IgA</t>
  </si>
  <si>
    <t>Chlamydophila psittaci - IgM ali IgG ali IgA</t>
  </si>
  <si>
    <t>Chlamydia trachomatis - IgM ali IgG ali IgA</t>
  </si>
  <si>
    <t>Toxoplasma gondii - IgA</t>
  </si>
  <si>
    <t>Helicobacter pylori - IgG ali IgA</t>
  </si>
  <si>
    <t>Mycoplasma pneumoniae - IgM ali IgG</t>
  </si>
  <si>
    <t>virus varičele - zostra (VZV) - IgG</t>
  </si>
  <si>
    <t>VDRL /RPR TEST</t>
  </si>
  <si>
    <t>TPPA</t>
  </si>
  <si>
    <t>Treponema pallidum - IgG ali IgM</t>
  </si>
  <si>
    <t>koronavirus SARS-CoV-2 - IgG</t>
  </si>
  <si>
    <t>SPECIFIKACIJA ZAHTEV NAROČNIKA S PREDRAČUNOM</t>
  </si>
  <si>
    <t>Vrednost točke C</t>
  </si>
  <si>
    <t>Okvirna letna količina A</t>
  </si>
  <si>
    <t>Število točk B</t>
  </si>
  <si>
    <t>Vrednost v EUR+D</t>
  </si>
  <si>
    <t>Vrednost preiskave/EUR D(B+C)</t>
  </si>
  <si>
    <t>Ponudnik</t>
  </si>
  <si>
    <t>Žig in podpis ponudnika:</t>
  </si>
  <si>
    <t>Dne:</t>
  </si>
  <si>
    <t xml:space="preserve">Skupaj 12 mesecev </t>
  </si>
  <si>
    <t xml:space="preserve">Skupaj 48 mesecev </t>
  </si>
  <si>
    <t>Preiskava na patogene bakterije  - vzorci iz dihal pri cistični fibrozi</t>
  </si>
  <si>
    <t>PCR v multipleksu na povzročitelje okužb dihal, tudi SARS-CoV-2 (Allplex)</t>
  </si>
  <si>
    <t>Preiskava površine na aerobne bakterije</t>
  </si>
  <si>
    <t>Ddoločanje MIK z Etestom - 1 antimikotik</t>
  </si>
  <si>
    <t>Vrednost preiskave v točkah</t>
  </si>
  <si>
    <t>Naložite v razdelek druge priloge.</t>
  </si>
  <si>
    <t>Opomba</t>
  </si>
  <si>
    <t>PREDMET JAVNEGA NAROČILA:Izvajanje laboratorijskih preiskav</t>
  </si>
  <si>
    <t>Fakturna grSPECIFIKACIJA ZAHTEV NAROČNIKA S PREDRAČUNOMupa</t>
  </si>
  <si>
    <t>Genetika za Gilbertov sindrom</t>
  </si>
  <si>
    <t>s-HEp-2</t>
  </si>
  <si>
    <t>kv-Ciklosporin po transplantaciji ledvic</t>
  </si>
  <si>
    <t>kv-BCR/ABL (PCR)</t>
  </si>
  <si>
    <t>F-Elastaza</t>
  </si>
  <si>
    <t>PM-LA</t>
  </si>
  <si>
    <t>Kv-Renin bazalno</t>
  </si>
  <si>
    <t>Biolo. označevalci demenc (Tau,P-Tau,Amiloid 1-42)</t>
  </si>
  <si>
    <t>S-GAD protitelesa</t>
  </si>
  <si>
    <t>kv-Faktor V Leiden</t>
  </si>
  <si>
    <t>kv-Dq2 (genski test za celiakijo)</t>
  </si>
  <si>
    <t>S-HIT (heparin ind.trombocitopenija)</t>
  </si>
  <si>
    <t>s-Zastrupitev z drogami</t>
  </si>
  <si>
    <t>s-Mananski in galaktomanski test</t>
  </si>
  <si>
    <t>histološki pregled kože</t>
  </si>
  <si>
    <t>s-(1-3)-BETA-D-GLUKAN</t>
  </si>
  <si>
    <t>Quantiferonski test</t>
  </si>
  <si>
    <t>s-IF ANCA</t>
  </si>
  <si>
    <t>s-aCL (IgG in IgM)</t>
  </si>
  <si>
    <t>s-anti-ENA</t>
  </si>
  <si>
    <t>s-anti-beta2GPI</t>
  </si>
  <si>
    <t>s-aPS/PT</t>
  </si>
  <si>
    <t>s-Panel jetra (AMAM2, Sp100, LKM1, LC1, gp210,SL )</t>
  </si>
  <si>
    <t>KV-HLA B27</t>
  </si>
  <si>
    <t>s-IgA aCL</t>
  </si>
  <si>
    <t>s-anti-DNA</t>
  </si>
  <si>
    <t>S-PANEL MYO</t>
  </si>
  <si>
    <t>S-IFX (infliximab)</t>
  </si>
  <si>
    <t>S-PANEL PM/SSc</t>
  </si>
  <si>
    <t>S-Vedolizumab</t>
  </si>
  <si>
    <t>S-anti-IFX</t>
  </si>
  <si>
    <t>s-Panel ANCA</t>
  </si>
  <si>
    <t>S-Anti-HMGCR</t>
  </si>
  <si>
    <t>s-C3c</t>
  </si>
  <si>
    <t>s-C4</t>
  </si>
  <si>
    <t>s-MPO/PR3</t>
  </si>
  <si>
    <t>S-ADL (adalimumab)</t>
  </si>
  <si>
    <t>s-antiGBM</t>
  </si>
  <si>
    <t>s-anti-CCP</t>
  </si>
  <si>
    <t>S-Anti-C1q</t>
  </si>
  <si>
    <t>s-anti-PDH</t>
  </si>
  <si>
    <t>S-RF</t>
  </si>
  <si>
    <t>S-SAA</t>
  </si>
  <si>
    <t>S-UST (ustekinumab)</t>
  </si>
  <si>
    <t>s-PROT F1+2</t>
  </si>
  <si>
    <t>s-HRA</t>
  </si>
  <si>
    <t>s-kreatinin</t>
  </si>
  <si>
    <t>kV-Molekularne genetske preiskave</t>
  </si>
  <si>
    <t>kv-Celični označevalci</t>
  </si>
  <si>
    <t>kz-Citogenetika periferne krvi (FISH)</t>
  </si>
  <si>
    <t>kv-V617 F-JAK2 (PCR)</t>
  </si>
  <si>
    <t>km-Citogenetska preiskava (FISH)</t>
  </si>
  <si>
    <t>KM-Celični označevalci</t>
  </si>
  <si>
    <t>KV-Faktor V Leiden</t>
  </si>
  <si>
    <t>kv-PNH</t>
  </si>
  <si>
    <t>P-Repzilazni čas (RČ)</t>
  </si>
  <si>
    <t>P-D-dimer</t>
  </si>
  <si>
    <t>P-Etanol gel test</t>
  </si>
  <si>
    <t>P-AT III</t>
  </si>
  <si>
    <t>P-Fibrinogen</t>
  </si>
  <si>
    <t>k-Trobmociti (EDTA)</t>
  </si>
  <si>
    <t>kv-MutacijaKITD816</t>
  </si>
  <si>
    <t>P-PČ</t>
  </si>
  <si>
    <t>Kv-Kariotip</t>
  </si>
  <si>
    <t>P-TČ</t>
  </si>
  <si>
    <t>P-APTČ</t>
  </si>
  <si>
    <t>P-Von Willebrandtova bolezen</t>
  </si>
  <si>
    <t>P-Protitelesa na ADAMTS-13</t>
  </si>
  <si>
    <t>P-Faktor XI</t>
  </si>
  <si>
    <t>p-Faktor XIII</t>
  </si>
  <si>
    <t>P-ADAMTS-13 antigen</t>
  </si>
  <si>
    <t>kv-Mutacijska analiza</t>
  </si>
  <si>
    <t>Lupus antikoagulanti</t>
  </si>
  <si>
    <t>P-PS</t>
  </si>
  <si>
    <t>P-faktor X</t>
  </si>
  <si>
    <t>k-Trombociti (Heparin)</t>
  </si>
  <si>
    <t>Lc-Pretočna citometrija</t>
  </si>
  <si>
    <t>P-Faktor XII</t>
  </si>
  <si>
    <t>P-Faktor VII</t>
  </si>
  <si>
    <t>Lc-Celični označevalci</t>
  </si>
  <si>
    <t>P-Testi za trombozo</t>
  </si>
  <si>
    <t>P-faktor V</t>
  </si>
  <si>
    <t>P-faktor VIII</t>
  </si>
  <si>
    <t>P-PC</t>
  </si>
  <si>
    <t>KM-Von Willebrandtova bolezen</t>
  </si>
  <si>
    <t>P-faktor IX</t>
  </si>
  <si>
    <t>P-ADAMTS-13 aktivnost</t>
  </si>
  <si>
    <t>P-Faktor II</t>
  </si>
  <si>
    <t>s-Žolčne kisline</t>
  </si>
  <si>
    <t>s-Kromogranin A</t>
  </si>
  <si>
    <t>S-Testosteron prosti</t>
  </si>
  <si>
    <t>f-Elastaza</t>
  </si>
  <si>
    <t>S-CDT (%)</t>
  </si>
  <si>
    <t>K-Piruvat</t>
  </si>
  <si>
    <t>s-Vorikonazol</t>
  </si>
  <si>
    <t>dU-Baker</t>
  </si>
  <si>
    <t>p-Cink (Zn)</t>
  </si>
  <si>
    <t>s-S-100</t>
  </si>
  <si>
    <t>dU-Oksalati</t>
  </si>
  <si>
    <t>kv-Everolimus</t>
  </si>
  <si>
    <t>dU, U-Citrati</t>
  </si>
  <si>
    <t>S-AF izoencimi</t>
  </si>
  <si>
    <t>x-Analiza ledvičnih kamnov</t>
  </si>
  <si>
    <t>dU-Cistin</t>
  </si>
  <si>
    <t>s-SHBG</t>
  </si>
  <si>
    <t>s-Aldolaza</t>
  </si>
  <si>
    <t>s-Fenotipizacija alfa-1 antitripsina</t>
  </si>
  <si>
    <t>S-Selen</t>
  </si>
  <si>
    <t>dU-kreatinin</t>
  </si>
  <si>
    <t>U-cistin/kreatinin</t>
  </si>
  <si>
    <t>s-Lp(a)</t>
  </si>
  <si>
    <t>s-Vitamin D</t>
  </si>
  <si>
    <t>U-Porfirini</t>
  </si>
  <si>
    <t>S-ACE</t>
  </si>
  <si>
    <t>p-Protein S</t>
  </si>
  <si>
    <t>S-Lamotrigin</t>
  </si>
  <si>
    <t>S-CYFRA 21</t>
  </si>
  <si>
    <t>S-Levetiracetam</t>
  </si>
  <si>
    <t>S-Ceruloplazmin</t>
  </si>
  <si>
    <t>U-oksalati/kreatinin</t>
  </si>
  <si>
    <t>s-Vitamin E</t>
  </si>
  <si>
    <t>dU-Mg</t>
  </si>
  <si>
    <t>kv-EF Hb</t>
  </si>
  <si>
    <t>s-TPA</t>
  </si>
  <si>
    <t>S-beta-hidroksibutirat</t>
  </si>
  <si>
    <t>U-Porfobilinogen</t>
  </si>
  <si>
    <t>U-Cistin</t>
  </si>
  <si>
    <t>U-Baker</t>
  </si>
  <si>
    <t>s-Androstendion</t>
  </si>
  <si>
    <t>s-C-peptid</t>
  </si>
  <si>
    <t>S-AMH</t>
  </si>
  <si>
    <t>s-Gentamicin</t>
  </si>
  <si>
    <t>s-Fenobarbiton</t>
  </si>
  <si>
    <t>s-Vitamin A</t>
  </si>
  <si>
    <t>s-Baker</t>
  </si>
  <si>
    <t>s-Amilaza izoencimi</t>
  </si>
  <si>
    <t>K-Protrombin G20210A</t>
  </si>
  <si>
    <t>K-Faktor V Leiden</t>
  </si>
  <si>
    <t>KM-Test rezistence na klopidogrel(Verifynow p2y12)</t>
  </si>
  <si>
    <t>P-Antitrombin:aktivnost</t>
  </si>
  <si>
    <t>P-Protein C: aktivnost</t>
  </si>
  <si>
    <t>P-Neodzivnost na aktivirani protein C</t>
  </si>
  <si>
    <t>P-Protein S: prosti antigen</t>
  </si>
  <si>
    <t>PM-anti Xa</t>
  </si>
  <si>
    <t>S-Aldosteron bazalno</t>
  </si>
  <si>
    <t>kv-ACTH</t>
  </si>
  <si>
    <t>kv-AL, NAL (RIA)</t>
  </si>
  <si>
    <t>kv-Tacrolimus (FK506)</t>
  </si>
  <si>
    <t>s-IGF-1, IGFBP-3</t>
  </si>
  <si>
    <t>s-prosti testosteron</t>
  </si>
  <si>
    <t>kv-ACTH (po deksametazonu)</t>
  </si>
  <si>
    <t>kv-Renin</t>
  </si>
  <si>
    <t>s-Aldosteron</t>
  </si>
  <si>
    <t>S-CTX</t>
  </si>
  <si>
    <t>S-eritropoetin</t>
  </si>
  <si>
    <t>S-PINP</t>
  </si>
  <si>
    <t>S-Aldosteron po obremenitvi</t>
  </si>
  <si>
    <t>Kv-Renin po obremenitvi</t>
  </si>
  <si>
    <t>S-Protitelesa proti acetilholinskim receptorjem</t>
  </si>
  <si>
    <t>S-Prolaktin PEG</t>
  </si>
  <si>
    <t>kv-Ciklosporin</t>
  </si>
  <si>
    <t>s-Rastni hormon (STH)</t>
  </si>
  <si>
    <t>S-17-OH-Progesteron</t>
  </si>
  <si>
    <t>s-TSH</t>
  </si>
  <si>
    <t>s-Kalcitonin</t>
  </si>
  <si>
    <t>dU-Kortizol</t>
  </si>
  <si>
    <t>S-Androstendion</t>
  </si>
  <si>
    <t>S-iPTH</t>
  </si>
  <si>
    <t>kv-renin/angiotenzin bazalno</t>
  </si>
  <si>
    <t>S-Anti-21 hidroksilaza Pt (21-OH protitelesa)</t>
  </si>
  <si>
    <t>P-Normetanefrin</t>
  </si>
  <si>
    <t>S-kostna AF</t>
  </si>
  <si>
    <t>P-Metanefrin</t>
  </si>
  <si>
    <t>s-STH ob hipoglikemiji</t>
  </si>
  <si>
    <t>S-17-OH-Progesteron (po obremenitvi)</t>
  </si>
  <si>
    <t>Lc-Tau protein</t>
  </si>
  <si>
    <t>S-PLVK</t>
  </si>
  <si>
    <t>Lc-PLVK</t>
  </si>
  <si>
    <t>S-anti-ZnT8</t>
  </si>
  <si>
    <t>S-IAA</t>
  </si>
  <si>
    <t>kv-hla-DQ2 (genski test za celiakijo)</t>
  </si>
  <si>
    <t>s-specifični IgE na oreh (F256)</t>
  </si>
  <si>
    <t>u-Organske kisline</t>
  </si>
  <si>
    <t>kz-Aminokisline</t>
  </si>
  <si>
    <t>s-Specifični IgE na mandlje (f20)</t>
  </si>
  <si>
    <t>s-tTG IgG</t>
  </si>
  <si>
    <t>Acilkarnitini</t>
  </si>
  <si>
    <t>S-Inhalatorni screening</t>
  </si>
  <si>
    <t>s-specifični IgE na tetanusni toksoid (Rc208)!!!</t>
  </si>
  <si>
    <t>S-Specifični IgE na indijske oreške (f202)</t>
  </si>
  <si>
    <t>KZ-Glukoza-6P-DH</t>
  </si>
  <si>
    <t>KV-Hitotriozidaza</t>
  </si>
  <si>
    <t>KV-Gilbertov sindrom</t>
  </si>
  <si>
    <t>u-Aminokisline</t>
  </si>
  <si>
    <t>s-specifični IgE na piščanca (F83)</t>
  </si>
  <si>
    <t>S-IgE</t>
  </si>
  <si>
    <t>S-specifični IgE na alfa laktalbumin (F76)</t>
  </si>
  <si>
    <t>Mutacijska analiza za Fabry (alfa-galaktozidaza A)</t>
  </si>
  <si>
    <t>S-specifični IgE na beta laktglobulin (F77)</t>
  </si>
  <si>
    <t>s-specifični IgE na grah (F12)</t>
  </si>
  <si>
    <t>s-Specifični IgE na pistacijo (f203)</t>
  </si>
  <si>
    <t>S-specifični IgE na mandarino (F302)</t>
  </si>
  <si>
    <t>S-Specifični IgE na postrv (F204)</t>
  </si>
  <si>
    <t>S-Specifični IgE na losos (F41)</t>
  </si>
  <si>
    <t>S-specifični IgE na korenje (F31)</t>
  </si>
  <si>
    <t>S-specifični IgE na kivi (F84)</t>
  </si>
  <si>
    <t>S-Specifični IgE na sezam</t>
  </si>
  <si>
    <t>S-Specifični IgE na lečo (f235)</t>
  </si>
  <si>
    <t>s-Specifični IgE na lešnik (f17)</t>
  </si>
  <si>
    <t>s-specifični IgE na riž (F9)</t>
  </si>
  <si>
    <t>s-specifični IgE na govedino (F27)</t>
  </si>
  <si>
    <t>KV-Cistična fibroza (CF)</t>
  </si>
  <si>
    <t>S-Specifični IgE na rTri a 19 (f416)</t>
  </si>
  <si>
    <t>s-specifični IgE na ajdo (F11)</t>
  </si>
  <si>
    <t>s-Specifični IgE na lignje (F258)</t>
  </si>
  <si>
    <t>S-EMA</t>
  </si>
  <si>
    <t>s-specifični IgE na banano (F92)</t>
  </si>
  <si>
    <t>s-Specifični IgE rPena1 Tropomyozin (morski rakec)</t>
  </si>
  <si>
    <t>s-specifični IgE na osliča (F307)</t>
  </si>
  <si>
    <t>s-specifični IgE na jabolko (F49)</t>
  </si>
  <si>
    <t>KV-Mediteranska vročica (MEFV)</t>
  </si>
  <si>
    <t>S-Specifični IgE na limono (f208)</t>
  </si>
  <si>
    <t>s-specifični IgE na kravje mleko (F2)</t>
  </si>
  <si>
    <t>s-specifični IgE na koruzo (F8)</t>
  </si>
  <si>
    <t>s-Specifični IgE na polenovko (F3)</t>
  </si>
  <si>
    <t>U-Metilmalonska kislina</t>
  </si>
  <si>
    <t>S-Specifični IgE na fižol (f15)</t>
  </si>
  <si>
    <t>S-Specifični IgE na Ves (v5)</t>
  </si>
  <si>
    <t>S-Specifični IgE na sojo (f14)</t>
  </si>
  <si>
    <t>s-specifični IgE na tuno (F40)</t>
  </si>
  <si>
    <t>S-Fenotipizacija transferina</t>
  </si>
  <si>
    <t>KV-Glukocerebrozidaza</t>
  </si>
  <si>
    <t>s-Specifični IgE na hobotnico (F59)</t>
  </si>
  <si>
    <t>s-specifični IgE na pomaranče (F33)</t>
  </si>
  <si>
    <t>s-specifični IgE na zajčji epitel (E82)</t>
  </si>
  <si>
    <t>s-specifični IgE na purana (F284)</t>
  </si>
  <si>
    <t>s-specifični IgE na papriko (F218)</t>
  </si>
  <si>
    <t>s-specifični IgE na arašide (F13)</t>
  </si>
  <si>
    <t>s-specifični IgE na češnjo (F242)</t>
  </si>
  <si>
    <t>S-AGA IgG</t>
  </si>
  <si>
    <t>KV-Molekularno genetske preiskave</t>
  </si>
  <si>
    <t>s-specifični IgE na breskev (F95)</t>
  </si>
  <si>
    <t>s-specifični IgE na akacijo (T19)</t>
  </si>
  <si>
    <t>S-Specifični IgE na brazilske oreške (f18)</t>
  </si>
  <si>
    <t>S-Specifični IgE prehrambeni</t>
  </si>
  <si>
    <t>s-Specifični IgE na rAra h 2 (f423)</t>
  </si>
  <si>
    <t>s-specifični IgE na kozje mleko</t>
  </si>
  <si>
    <t>s-specifični IgE na krompir (F35)</t>
  </si>
  <si>
    <t>kv-Protrombin 20210 A test</t>
  </si>
  <si>
    <t>kv-Hemokromatoza</t>
  </si>
  <si>
    <t>KV-ARRAY-CGH</t>
  </si>
  <si>
    <t>KV-Molekularno-genetsko testiranje</t>
  </si>
  <si>
    <t>KV-MTHFR</t>
  </si>
  <si>
    <t>kv-Fragilni XA in XE sindrom</t>
  </si>
  <si>
    <t>KV-Sekvencioniranje nove generacije (proband)</t>
  </si>
  <si>
    <t>kv-Huntingtonova bolezen</t>
  </si>
  <si>
    <t>kv-Genetika</t>
  </si>
  <si>
    <t>KV-Hereditarni pankreatitis</t>
  </si>
  <si>
    <t>KV-genska analiza za SPINK1, CFTR, PRSS1</t>
  </si>
  <si>
    <t>KV-Nevrofibromatoza tip 1</t>
  </si>
  <si>
    <t>kv-HNKN (genska nagnjenost k kompresijski parezi)</t>
  </si>
  <si>
    <t>kv-HMSN, CMT1A (demielinizacijska nevropatija)</t>
  </si>
  <si>
    <t>kv-Spinocerebralna ataksija 1,2,3,6,7</t>
  </si>
  <si>
    <t>dU-Uroporfirini</t>
  </si>
  <si>
    <t>dU-Koproporfirini</t>
  </si>
  <si>
    <t>dU-Porfobilinogen</t>
  </si>
  <si>
    <t>dU-ALA</t>
  </si>
  <si>
    <t>s-EPO (eritropoetin)</t>
  </si>
  <si>
    <t>s-Antigangliozidna protitelesa</t>
  </si>
  <si>
    <t>S-AGA</t>
  </si>
  <si>
    <t>s-specifični IgE na oreh</t>
  </si>
  <si>
    <t>s-SCC</t>
  </si>
  <si>
    <t>S-Trombocitna protitelesa</t>
  </si>
  <si>
    <t>KV-Trombocitna protitelesa</t>
  </si>
  <si>
    <t>KV-Genotip RhD</t>
  </si>
  <si>
    <t>KV-Presejalno NAT testiranje (HBV, HCV, HIV)</t>
  </si>
  <si>
    <t>KV-HLA B51</t>
  </si>
  <si>
    <t>Anti-CMV IgM</t>
  </si>
  <si>
    <t>HBsAg presejalni</t>
  </si>
  <si>
    <t>KV-Določitev HLA za narkolepsijo</t>
  </si>
  <si>
    <t>Anti-HIV+p24Ag</t>
  </si>
  <si>
    <t>S-protilevkocitna protitelesa (polna kri)</t>
  </si>
  <si>
    <t>Anti-HAV IgG</t>
  </si>
  <si>
    <t>Anti-CMV IgG</t>
  </si>
  <si>
    <t>Anti-HAV-IgM</t>
  </si>
  <si>
    <t>Anti-HCV presejalni</t>
  </si>
  <si>
    <t>u-Zastrupitev z drogami</t>
  </si>
  <si>
    <t>k-Zastrupitev z drogami</t>
  </si>
  <si>
    <t>s-anti-GBM</t>
  </si>
  <si>
    <t>s-Aspergillus antigen</t>
  </si>
  <si>
    <t>kv-Inhibitor C1-esteraze</t>
  </si>
  <si>
    <t>s-Agapurin4</t>
  </si>
  <si>
    <t>Lc-Mananski in galaktomanski test</t>
  </si>
  <si>
    <t>kv-CH50, C1, C2</t>
  </si>
  <si>
    <t>s-Tetanus pertussis</t>
  </si>
  <si>
    <t>ekscizija-histološki pregled</t>
  </si>
  <si>
    <t>koža-DIF</t>
  </si>
  <si>
    <t>s-ANCA</t>
  </si>
  <si>
    <t>S-Pemfigusna in pemfigoidna protitelesa</t>
  </si>
  <si>
    <t>S-Anti-PLA2R protitelesa</t>
  </si>
  <si>
    <t>S-Anti-THSD7A protitelesa</t>
  </si>
  <si>
    <t>S-anti C1q</t>
  </si>
  <si>
    <t>koža-IF</t>
  </si>
  <si>
    <t>S-anti-dsDNA</t>
  </si>
  <si>
    <t>s-specifični IgE na Candido Albicans</t>
  </si>
  <si>
    <t>Lc-Protein 14-3-3</t>
  </si>
  <si>
    <t>s-ELISA Panel</t>
  </si>
  <si>
    <t>s-HBV DNA PCR kvantitativno</t>
  </si>
  <si>
    <t>S-CMV</t>
  </si>
  <si>
    <t>B-HPV</t>
  </si>
  <si>
    <t>S-EBV</t>
  </si>
  <si>
    <t>s-Arbo virus</t>
  </si>
  <si>
    <t>s-Leptospira</t>
  </si>
  <si>
    <t>s-Bartonella henselae</t>
  </si>
  <si>
    <t>B-HSV-1/2 DNA PCR</t>
  </si>
  <si>
    <t>B-VZV DNA PCR</t>
  </si>
  <si>
    <t>S, U-Hantavirusi</t>
  </si>
  <si>
    <t>s-VZV</t>
  </si>
  <si>
    <t>s-HCV RNA PCR kvalitativno</t>
  </si>
  <si>
    <t>CMV DNA PCR kvantitativno</t>
  </si>
  <si>
    <t>kv-Leptospira (PCR)</t>
  </si>
  <si>
    <t>s-Toxoplasma</t>
  </si>
  <si>
    <t>S-anti SARS Cov-2</t>
  </si>
  <si>
    <t>KV-Eubakterijski PCR</t>
  </si>
  <si>
    <t>S-HBsAg</t>
  </si>
  <si>
    <t>U-Leptospira (PCR)</t>
  </si>
  <si>
    <t>S-Anti HBs kvantitativno</t>
  </si>
  <si>
    <t>s-Coxiella b.</t>
  </si>
  <si>
    <t>S-anti-HEV IgG</t>
  </si>
  <si>
    <t>Borrelia burgdorferi ELISA IgM-IgG</t>
  </si>
  <si>
    <t>S-Paraneoplastična protitelesa</t>
  </si>
  <si>
    <t>S-anti-HEV IgM</t>
  </si>
  <si>
    <t>s-IgG podrazredi</t>
  </si>
  <si>
    <t>s-Brucella</t>
  </si>
  <si>
    <t>s-TORCH</t>
  </si>
  <si>
    <t>s-Francisella tularensis</t>
  </si>
  <si>
    <t>s-Anaplasma</t>
  </si>
  <si>
    <t>S-HCV RNA PCR kvantitativno</t>
  </si>
  <si>
    <t>Bronhialni aspirat-Pnevmoccistis p. (PCR)</t>
  </si>
  <si>
    <t>s-Echinokok antigen</t>
  </si>
  <si>
    <t>S-Anti HBc celotni</t>
  </si>
  <si>
    <t>BAL-Aspergillus (PCR)</t>
  </si>
  <si>
    <t>s-anti MOG</t>
  </si>
  <si>
    <t>S, Lc-Anti-gangliozidna protitelesa</t>
  </si>
  <si>
    <t>Lc-Kultivacija na Borrelia burgdorferi</t>
  </si>
  <si>
    <t>s-HCV presejalni test</t>
  </si>
  <si>
    <t>kv-Hantaan virus (PCR)</t>
  </si>
  <si>
    <t>S-Strongyloides stercoralis</t>
  </si>
  <si>
    <t>s-HIV-1/2/0 presejalni test</t>
  </si>
  <si>
    <t>Borrelia burgdorferi (IIFT z absorpcijo) IgM-IgG</t>
  </si>
  <si>
    <t>PTV-Evbakterijski PCR</t>
  </si>
  <si>
    <t>kv-Candida (PCR)</t>
  </si>
  <si>
    <t>Punktat abscesa-Eubakterijski PCR</t>
  </si>
  <si>
    <t>Borrelia burgdorferi (Imunoblot) IgM-IgG</t>
  </si>
  <si>
    <t>Lc-Paraneoplastična protitelesa</t>
  </si>
  <si>
    <t>S-Protitelesa NMO (Neuromielitis optica) - IgG</t>
  </si>
  <si>
    <t>kv-Glive (PCR)</t>
  </si>
  <si>
    <t>S-HCV genotip</t>
  </si>
  <si>
    <t>s-Toxocara</t>
  </si>
  <si>
    <t>BAL-Pneumocystis (PCR)</t>
  </si>
  <si>
    <t>kv-Anaplasma (PCR)</t>
  </si>
  <si>
    <t>s-Parvovirus B19</t>
  </si>
  <si>
    <t>S-Ošpice (serologija)</t>
  </si>
  <si>
    <t>s-CMV DNA PCR kvantitativno</t>
  </si>
  <si>
    <t>S-West Nile</t>
  </si>
  <si>
    <t>EBV DNA PCR kvantitativno</t>
  </si>
  <si>
    <t>s-Trichinella</t>
  </si>
  <si>
    <t>Bronhialni aspirat-Pnevmocistis p. (dIF)</t>
  </si>
  <si>
    <t>Lc-Borelijski indeks</t>
  </si>
  <si>
    <t>s-Mycoplasma Pneumoniae</t>
  </si>
  <si>
    <t>Lc-HSV-1/2 DNA PCR</t>
  </si>
  <si>
    <t>B-Herpes virus</t>
  </si>
  <si>
    <t>Borrelia burgdorferi-indeks IgM-IgG</t>
  </si>
  <si>
    <t>s-Bartonella quintana</t>
  </si>
  <si>
    <t>Aspirat bronha-Glive</t>
  </si>
  <si>
    <t>U-CMV</t>
  </si>
  <si>
    <t>s-Candida albicans antigen</t>
  </si>
  <si>
    <t>s-Antinevronalna protitelesa</t>
  </si>
  <si>
    <t>S-Borrelia burgdorferi-IIF</t>
  </si>
  <si>
    <t>B-HSV1 (PCR)</t>
  </si>
  <si>
    <t>s-Borrelia burgdorferi (PCR)</t>
  </si>
  <si>
    <t>S-Ehinokok (ELISA)</t>
  </si>
  <si>
    <t>f-Tropheryma whipplei (PCR)</t>
  </si>
  <si>
    <t>s-HBV genotip</t>
  </si>
  <si>
    <t>kV-Bicitopenija (študija za dr. Avšič)</t>
  </si>
  <si>
    <t>Lc-ANSA protitelesa</t>
  </si>
  <si>
    <t>s-HSV-1/2i DNA PCR</t>
  </si>
  <si>
    <t>s-Lues (FTA)</t>
  </si>
  <si>
    <t>S-Bicitopenija (študija za dr. Avšič)</t>
  </si>
  <si>
    <t>B-Opičje koze</t>
  </si>
  <si>
    <t>B-HSV2 (PCR)</t>
  </si>
  <si>
    <t>Lc-Borrelia burgdorferi (PCR)</t>
  </si>
  <si>
    <t>s-Protitelesa proti akvaporinu4 (anti-APQ4)</t>
  </si>
  <si>
    <t>S-Anti HBe</t>
  </si>
  <si>
    <t>Lc-VZV DNA PCR</t>
  </si>
  <si>
    <t>PTV- Pneumocystis jiroveci (PCR)</t>
  </si>
  <si>
    <t>sputum-Pneumocystis jiroveci</t>
  </si>
  <si>
    <t>S-HBeAg</t>
  </si>
  <si>
    <t>Bronhialni aspirat</t>
  </si>
  <si>
    <t>s-anti HAV IgG</t>
  </si>
  <si>
    <t>Lc-Antinevronalna protitelesa</t>
  </si>
  <si>
    <t>K-limfocitne populacije (T, B, Th, Tc, NK)</t>
  </si>
  <si>
    <t>s-Anti HBc IgM</t>
  </si>
  <si>
    <t>s-anti HAV IgM</t>
  </si>
  <si>
    <t>Lc-Eubakterijski PCR</t>
  </si>
  <si>
    <t>S-Antiganliozidna protitelesa</t>
  </si>
  <si>
    <t>s-HHV6</t>
  </si>
  <si>
    <t>s-anti MAG protiteles</t>
  </si>
  <si>
    <t>s-Legionela</t>
  </si>
  <si>
    <t>s-Erlichia</t>
  </si>
  <si>
    <t>S-Rikecije</t>
  </si>
  <si>
    <t>PTV-Borrelia burgdorferi (PCR)</t>
  </si>
  <si>
    <t>Lc-EBV DNA PCR kvantitativno</t>
  </si>
  <si>
    <t>S-ANSA protitelesa</t>
  </si>
  <si>
    <t>Lc-CMV DNA PCR kvantitativno</t>
  </si>
  <si>
    <t>kv-Evkariontske bakterije (PCR)</t>
  </si>
  <si>
    <t>sl-Tropheryma whipplei (PCR)</t>
  </si>
  <si>
    <t>U-Leptospira (kultura)</t>
  </si>
  <si>
    <t>s-Tenia Solium</t>
  </si>
  <si>
    <t>s-Chlamydia (trachomatis, pneumoniae, psittaci)</t>
  </si>
  <si>
    <t>S-Rdečke (Rubella v.)</t>
  </si>
  <si>
    <t>Punktat abscesa-Bartonella henselae (PCR)</t>
  </si>
  <si>
    <t>s-HIV 1/2/0 (kompletni panel)</t>
  </si>
  <si>
    <t>s-antiHCV (PCR)</t>
  </si>
  <si>
    <t>KV-CD20/19 limfociti</t>
  </si>
  <si>
    <t>B-Ošpice (PCR)</t>
  </si>
  <si>
    <t>s-Leismania SPP</t>
  </si>
  <si>
    <t>kv-Določitev subpopulacije limfocitov</t>
  </si>
  <si>
    <t>kv-Arbovirus (PCR)</t>
  </si>
  <si>
    <t>s-Hepatitis C (kompletni panel)</t>
  </si>
  <si>
    <t>S-Enterovirusi</t>
  </si>
  <si>
    <t>b-Bris na anaerobne bakterije</t>
  </si>
  <si>
    <t>b-Bris na aerobne bakterije</t>
  </si>
  <si>
    <t>s-Herpes simplex virusi</t>
  </si>
  <si>
    <t>s-Gastrin</t>
  </si>
  <si>
    <t>Lc-PCR na West Nile virus</t>
  </si>
  <si>
    <t>Lc-JCV (PCR)</t>
  </si>
  <si>
    <t>S-Anti HIV-1/2/0 potrditveni test</t>
  </si>
  <si>
    <t>KV-Coxiella</t>
  </si>
  <si>
    <t>KV-Candidatus neoerlichia mikurensis (PCR)</t>
  </si>
  <si>
    <t>S-JCV (PCR)</t>
  </si>
  <si>
    <t>kv-CD19</t>
  </si>
  <si>
    <t>F-Paraziti</t>
  </si>
  <si>
    <t>U-Zika virus (PCR)</t>
  </si>
  <si>
    <t>s-Adenovirus</t>
  </si>
  <si>
    <t>kv-Rikecije (PCR)</t>
  </si>
  <si>
    <t>S-parotitis virusi</t>
  </si>
  <si>
    <t>s-Treponema pallidum</t>
  </si>
  <si>
    <t>B-Nazofarings na respiratorne viruse</t>
  </si>
  <si>
    <t>F-FilmArray</t>
  </si>
  <si>
    <t>S-Humani T limfotropni virus (HTLV)</t>
  </si>
  <si>
    <t>F-Helicobacter pylori</t>
  </si>
  <si>
    <t>Lc-Toxoplazma (PCR)</t>
  </si>
  <si>
    <t>S-VZV DNA PCR</t>
  </si>
  <si>
    <t>kv-Erlichia (PCR)</t>
  </si>
  <si>
    <t>S-Komplement (klasična in alternativna pot)</t>
  </si>
  <si>
    <t>Kv-IL28B</t>
  </si>
  <si>
    <t>S-anti HBE</t>
  </si>
  <si>
    <t>S-Preiskave na meningoencefalitis</t>
  </si>
  <si>
    <t>s-Hepatitis G</t>
  </si>
  <si>
    <t>sputum, B - Mycoplasma Pneumoniae (PCR)</t>
  </si>
  <si>
    <t>koža (NaCl)-Borrelia burgdorferi (PCR)</t>
  </si>
  <si>
    <t>s-Coxackievirus</t>
  </si>
  <si>
    <t>kv-Mycoplasma Pneumoniae (PCR)</t>
  </si>
  <si>
    <t>Lc-Tropheryma whipplei (PCR)</t>
  </si>
  <si>
    <t>Kultura in antibiogram-Helikobakter</t>
  </si>
  <si>
    <t>s-HPV (Humani Papiloma virus)</t>
  </si>
  <si>
    <t>S-Zika virus</t>
  </si>
  <si>
    <t>s-antiGM1</t>
  </si>
  <si>
    <t>U-PCR na Chlamydia trachomatis</t>
  </si>
  <si>
    <t>KV-CD4</t>
  </si>
  <si>
    <t>kv-Zika virus (PCR)</t>
  </si>
  <si>
    <t>kV-Bartonella henselae (PCR)</t>
  </si>
  <si>
    <t>Lc-Rota virus</t>
  </si>
  <si>
    <t>Študija Covid 19</t>
  </si>
  <si>
    <t>s-Bordetella pertusis (IgG, IgA, IgM)</t>
  </si>
  <si>
    <t>S-VDRL TPHA</t>
  </si>
  <si>
    <t>S-Komplement (lektinska pot)</t>
  </si>
  <si>
    <t>s-Denga virus</t>
  </si>
  <si>
    <t>KV-CD4:CD8</t>
  </si>
  <si>
    <t>s-specifični IgE na Candido albicans</t>
  </si>
  <si>
    <t>Tkivo-Kultivacija na Borrelia burgdorferi</t>
  </si>
  <si>
    <t>Lc-Bartonella henselae (PCR)</t>
  </si>
  <si>
    <t>LC-Enterovirusi</t>
  </si>
  <si>
    <t>Lc-HHV-6 DNA PCR</t>
  </si>
  <si>
    <t>Lc-Nevrotropni virusi</t>
  </si>
  <si>
    <t>s-EBV DNA PCR kvantitativno</t>
  </si>
  <si>
    <t>u-Legionela</t>
  </si>
  <si>
    <t>S-Ehinokok (IHA)</t>
  </si>
  <si>
    <t>s-anti HCV potrditveni test</t>
  </si>
  <si>
    <t>Lc-EV RNA PCR</t>
  </si>
  <si>
    <t>sputum-Pneumocystis carini</t>
  </si>
  <si>
    <t>bronhialni aspirat-TBC</t>
  </si>
  <si>
    <t>plevralni punktat-TBC</t>
  </si>
  <si>
    <t>PTV-B.K.</t>
  </si>
  <si>
    <t>Lc-B.K. (PCR)</t>
  </si>
  <si>
    <t>BAL</t>
  </si>
  <si>
    <t>sputum-B.K. (kultura)</t>
  </si>
  <si>
    <t>sputum-TBC (hitri test)</t>
  </si>
  <si>
    <t>s-Precipitini na farmerska pljuča</t>
  </si>
  <si>
    <t>sputum-B.K. (PCR)</t>
  </si>
  <si>
    <t>tkivo-TBC (BK)</t>
  </si>
  <si>
    <t>Lc-B.K. (kultura)</t>
  </si>
  <si>
    <t>Sputum</t>
  </si>
  <si>
    <t>B-TBC</t>
  </si>
  <si>
    <t>S-IgE Cor a14</t>
  </si>
  <si>
    <t>S- spec. IgE na formaldehid</t>
  </si>
  <si>
    <t>Histopatološki pregled tkiva</t>
  </si>
  <si>
    <t>KV-Metaboliti azotioprina (AZA)</t>
  </si>
  <si>
    <t>kv-DNA - Gen za TPMT (polimorfizem 719 G&gt;A)</t>
  </si>
  <si>
    <t>kv-DNA - Gen za TPMT (polimorfizem 460 G&gt;A)</t>
  </si>
  <si>
    <t>s-protitelesa (tetanus)</t>
  </si>
  <si>
    <t>s-protitelesa (davica)</t>
  </si>
  <si>
    <t>s-Bordetella pertussis</t>
  </si>
  <si>
    <t>kostni mozeg-pregled</t>
  </si>
  <si>
    <t>Lc-Ocena celic po pretočni citometriji</t>
  </si>
  <si>
    <t>K-Določanje klonalnosti limfoidnih proliferacij</t>
  </si>
  <si>
    <t>S-protein S 100</t>
  </si>
  <si>
    <t>PTV-Citološki pregled</t>
  </si>
  <si>
    <t>Zelo dolgo verižne maščobne kisline (serum/plazma)</t>
  </si>
  <si>
    <t>U-GAG</t>
  </si>
  <si>
    <t>Vrednost preiskave/EUR D(B*C)</t>
  </si>
  <si>
    <t xml:space="preserve">Zaporedna številka </t>
  </si>
  <si>
    <t>OBR-8</t>
  </si>
  <si>
    <t>SKUPAJ V EUR SKLOP 1</t>
  </si>
  <si>
    <t>Vrednost  - letna v EUR E=A*D</t>
  </si>
  <si>
    <t xml:space="preserve">Vrednost  - za obodbje dveh (2)  let v </t>
  </si>
  <si>
    <t>Vrednost v EUR==A*D</t>
  </si>
  <si>
    <t>Vrednost v EUR E=A*D</t>
  </si>
  <si>
    <t>Določanje MIK - 2 antibiotik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</si>
</sst>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#0"/>
    <numFmt numFmtId="165" formatCode="###,###,###,##0.00"/>
  </numFmts>
  <fonts count="23" x14ac:knownFonts="1">
    <font>
      <sz val="11"/>
      <color theme="1"/>
      <name val="Calibri"/>
      <family val="2"/>
      <charset val="238"/>
      <scheme val="minor"/>
    </font>
    <font>
      <b/>
      <sz val="10"/>
      <color indexed="9"/>
      <name val="Tahoma"/>
    </font>
    <font>
      <sz val="8"/>
      <color indexed="8"/>
      <name val="Tahoma"/>
    </font>
    <font>
      <sz val="10"/>
      <color indexed="8"/>
      <name val="Tahoma"/>
    </font>
    <font>
      <sz val="9"/>
      <color indexed="8"/>
      <name val="Arial"/>
    </font>
    <font>
      <b/>
      <sz val="10"/>
      <color indexed="8"/>
      <name val="Tahoma"/>
    </font>
    <font>
      <b/>
      <sz val="11"/>
      <color theme="1"/>
      <name val="Calibri"/>
      <family val="2"/>
      <charset val="238"/>
      <scheme val="minor"/>
    </font>
    <font>
      <b/>
      <sz val="10"/>
      <color indexed="9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11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sz val="10"/>
      <color indexed="8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sz val="12"/>
      <color indexed="8"/>
      <name val="Garamond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Tahoma"/>
      <family val="2"/>
      <charset val="238"/>
    </font>
    <font>
      <b/>
      <sz val="11"/>
      <name val="Garamond"/>
      <family val="1"/>
      <charset val="238"/>
    </font>
    <font>
      <b/>
      <sz val="11"/>
      <color indexed="8"/>
      <name val="Garamond"/>
      <family val="1"/>
      <charset val="238"/>
    </font>
    <font>
      <sz val="11"/>
      <name val="Garamond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77B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1E4FB"/>
        <bgColor indexed="64"/>
      </patternFill>
    </fill>
    <fill>
      <patternFill patternType="solid">
        <fgColor rgb="FFDCEAFC"/>
        <bgColor indexed="64"/>
      </patternFill>
    </fill>
    <fill>
      <patternFill patternType="solid">
        <fgColor rgb="FFF4F8FB"/>
        <bgColor indexed="64"/>
      </patternFill>
    </fill>
    <fill>
      <patternFill patternType="solid">
        <fgColor rgb="FFC6DD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6">
    <xf numFmtId="0" fontId="0" fillId="0" borderId="0"/>
    <xf numFmtId="0" fontId="1" fillId="2" borderId="1">
      <alignment horizontal="left" vertical="center" wrapText="1"/>
    </xf>
    <xf numFmtId="0" fontId="2" fillId="3" borderId="1">
      <alignment horizontal="left" vertical="center" wrapText="1"/>
    </xf>
    <xf numFmtId="0" fontId="3" fillId="4" borderId="1">
      <alignment horizontal="left" vertical="top" wrapText="1"/>
    </xf>
    <xf numFmtId="0" fontId="3" fillId="5" borderId="1">
      <alignment horizontal="left" vertical="top" wrapText="1"/>
    </xf>
    <xf numFmtId="164" fontId="4" fillId="6" borderId="1">
      <alignment horizontal="right" vertical="top" wrapText="1"/>
    </xf>
    <xf numFmtId="165" fontId="4" fillId="6" borderId="1">
      <alignment horizontal="right" vertical="top" wrapText="1"/>
    </xf>
    <xf numFmtId="0" fontId="5" fillId="7" borderId="1">
      <alignment horizontal="left" vertical="top" wrapText="1"/>
    </xf>
    <xf numFmtId="43" fontId="15" fillId="0" borderId="0" applyFont="0" applyFill="0" applyBorder="0" applyAlignment="0" applyProtection="0"/>
    <xf numFmtId="0" fontId="7" fillId="2" borderId="1">
      <alignment horizontal="left" vertical="center" wrapText="1"/>
    </xf>
    <xf numFmtId="0" fontId="17" fillId="3" borderId="1">
      <alignment horizontal="left" vertical="center" wrapText="1"/>
    </xf>
    <xf numFmtId="0" fontId="16" fillId="4" borderId="1">
      <alignment horizontal="left" vertical="top" wrapText="1"/>
    </xf>
    <xf numFmtId="0" fontId="16" fillId="5" borderId="1">
      <alignment horizontal="left" vertical="top" wrapText="1"/>
    </xf>
    <xf numFmtId="164" fontId="18" fillId="6" borderId="1">
      <alignment horizontal="right" vertical="top" wrapText="1"/>
    </xf>
    <xf numFmtId="165" fontId="18" fillId="6" borderId="1">
      <alignment horizontal="right" vertical="top" wrapText="1"/>
    </xf>
    <xf numFmtId="0" fontId="19" fillId="7" borderId="1">
      <alignment horizontal="left" vertical="top" wrapText="1"/>
    </xf>
  </cellStyleXfs>
  <cellXfs count="78">
    <xf numFmtId="0" fontId="0" fillId="0" borderId="0" xfId="0"/>
    <xf numFmtId="0" fontId="0" fillId="0" borderId="1" xfId="0" applyBorder="1"/>
    <xf numFmtId="0" fontId="3" fillId="0" borderId="1" xfId="3" applyFill="1" applyBorder="1" applyAlignment="1">
      <alignment horizontal="left" wrapText="1"/>
    </xf>
    <xf numFmtId="0" fontId="0" fillId="0" borderId="0" xfId="0" applyAlignment="1">
      <alignment wrapText="1"/>
    </xf>
    <xf numFmtId="4" fontId="0" fillId="0" borderId="0" xfId="0" applyNumberFormat="1"/>
    <xf numFmtId="4" fontId="0" fillId="0" borderId="1" xfId="0" applyNumberFormat="1" applyBorder="1"/>
    <xf numFmtId="4" fontId="0" fillId="0" borderId="1" xfId="0" applyNumberFormat="1" applyFill="1" applyBorder="1"/>
    <xf numFmtId="0" fontId="0" fillId="0" borderId="0" xfId="0" applyFill="1"/>
    <xf numFmtId="4" fontId="0" fillId="0" borderId="0" xfId="0" applyNumberFormat="1" applyBorder="1"/>
    <xf numFmtId="0" fontId="6" fillId="0" borderId="0" xfId="0" applyFont="1"/>
    <xf numFmtId="4" fontId="6" fillId="0" borderId="0" xfId="0" applyNumberFormat="1" applyFont="1"/>
    <xf numFmtId="0" fontId="7" fillId="0" borderId="1" xfId="1" applyFont="1" applyFill="1" applyBorder="1" applyAlignment="1" applyProtection="1">
      <alignment horizontal="left" wrapText="1"/>
    </xf>
    <xf numFmtId="0" fontId="8" fillId="3" borderId="1" xfId="2" applyFont="1" applyBorder="1" applyAlignment="1" applyProtection="1">
      <alignment horizontal="left" wrapText="1"/>
    </xf>
    <xf numFmtId="4" fontId="8" fillId="3" borderId="1" xfId="2" applyNumberFormat="1" applyFont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4" fontId="10" fillId="0" borderId="0" xfId="0" applyNumberFormat="1" applyFont="1"/>
    <xf numFmtId="4" fontId="9" fillId="0" borderId="0" xfId="0" applyNumberFormat="1" applyFont="1"/>
    <xf numFmtId="0" fontId="11" fillId="0" borderId="1" xfId="3" applyFont="1" applyFill="1" applyBorder="1" applyAlignment="1">
      <alignment horizontal="left" wrapText="1"/>
    </xf>
    <xf numFmtId="0" fontId="10" fillId="0" borderId="1" xfId="0" applyFont="1" applyBorder="1"/>
    <xf numFmtId="4" fontId="10" fillId="0" borderId="1" xfId="0" applyNumberFormat="1" applyFont="1" applyBorder="1"/>
    <xf numFmtId="4" fontId="10" fillId="0" borderId="0" xfId="0" applyNumberFormat="1" applyFont="1" applyBorder="1"/>
    <xf numFmtId="0" fontId="10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4" fontId="13" fillId="0" borderId="0" xfId="0" applyNumberFormat="1" applyFont="1"/>
    <xf numFmtId="4" fontId="12" fillId="0" borderId="0" xfId="0" applyNumberFormat="1" applyFont="1"/>
    <xf numFmtId="0" fontId="14" fillId="0" borderId="1" xfId="3" applyFont="1" applyFill="1" applyBorder="1" applyAlignment="1">
      <alignment horizontal="left" wrapText="1"/>
    </xf>
    <xf numFmtId="0" fontId="14" fillId="0" borderId="1" xfId="4" applyFont="1" applyFill="1" applyBorder="1" applyAlignment="1">
      <alignment horizontal="left" wrapText="1"/>
    </xf>
    <xf numFmtId="0" fontId="13" fillId="0" borderId="1" xfId="0" applyFont="1" applyBorder="1"/>
    <xf numFmtId="4" fontId="13" fillId="0" borderId="1" xfId="0" applyNumberFormat="1" applyFont="1" applyBorder="1"/>
    <xf numFmtId="0" fontId="13" fillId="0" borderId="0" xfId="0" applyFont="1" applyFill="1"/>
    <xf numFmtId="0" fontId="14" fillId="0" borderId="1" xfId="4" applyFont="1" applyFill="1" applyBorder="1">
      <alignment horizontal="left" vertical="top" wrapText="1"/>
    </xf>
    <xf numFmtId="0" fontId="13" fillId="0" borderId="0" xfId="0" applyFont="1" applyAlignment="1">
      <alignment wrapText="1"/>
    </xf>
    <xf numFmtId="0" fontId="11" fillId="8" borderId="1" xfId="3" applyFont="1" applyFill="1" applyBorder="1" applyAlignment="1">
      <alignment horizontal="left" wrapText="1"/>
    </xf>
    <xf numFmtId="0" fontId="10" fillId="8" borderId="1" xfId="0" applyFont="1" applyFill="1" applyBorder="1"/>
    <xf numFmtId="4" fontId="10" fillId="8" borderId="1" xfId="0" applyNumberFormat="1" applyFont="1" applyFill="1" applyBorder="1"/>
    <xf numFmtId="4" fontId="0" fillId="0" borderId="0" xfId="0" applyNumberFormat="1"/>
    <xf numFmtId="0" fontId="20" fillId="9" borderId="1" xfId="1" applyFont="1" applyFill="1" applyBorder="1" applyAlignment="1" applyProtection="1">
      <alignment horizontal="left" wrapText="1"/>
    </xf>
    <xf numFmtId="0" fontId="9" fillId="9" borderId="1" xfId="0" applyFont="1" applyFill="1" applyBorder="1"/>
    <xf numFmtId="4" fontId="21" fillId="9" borderId="1" xfId="2" applyNumberFormat="1" applyFont="1" applyFill="1" applyBorder="1" applyAlignment="1" applyProtection="1">
      <alignment horizontal="left" wrapText="1"/>
    </xf>
    <xf numFmtId="4" fontId="12" fillId="9" borderId="1" xfId="2" applyNumberFormat="1" applyFont="1" applyFill="1" applyBorder="1" applyAlignment="1" applyProtection="1">
      <alignment horizontal="left" wrapText="1"/>
    </xf>
    <xf numFmtId="0" fontId="21" fillId="9" borderId="1" xfId="10" applyFont="1" applyFill="1" applyBorder="1" applyAlignment="1" applyProtection="1">
      <alignment horizontal="left" wrapText="1"/>
    </xf>
    <xf numFmtId="0" fontId="9" fillId="10" borderId="3" xfId="0" applyFont="1" applyFill="1" applyBorder="1"/>
    <xf numFmtId="0" fontId="10" fillId="0" borderId="1" xfId="0" applyFont="1" applyFill="1" applyBorder="1"/>
    <xf numFmtId="0" fontId="10" fillId="0" borderId="0" xfId="0" applyFont="1" applyFill="1"/>
    <xf numFmtId="0" fontId="22" fillId="0" borderId="1" xfId="0" applyFont="1" applyBorder="1"/>
    <xf numFmtId="0" fontId="22" fillId="0" borderId="1" xfId="0" applyFont="1" applyFill="1" applyBorder="1"/>
    <xf numFmtId="0" fontId="9" fillId="9" borderId="3" xfId="0" applyFont="1" applyFill="1" applyBorder="1"/>
    <xf numFmtId="4" fontId="13" fillId="0" borderId="2" xfId="0" applyNumberFormat="1" applyFont="1" applyBorder="1"/>
    <xf numFmtId="0" fontId="9" fillId="9" borderId="4" xfId="0" applyFont="1" applyFill="1" applyBorder="1"/>
    <xf numFmtId="0" fontId="13" fillId="0" borderId="5" xfId="0" applyFont="1" applyBorder="1"/>
    <xf numFmtId="0" fontId="9" fillId="10" borderId="6" xfId="0" applyFont="1" applyFill="1" applyBorder="1"/>
    <xf numFmtId="4" fontId="10" fillId="8" borderId="0" xfId="0" applyNumberFormat="1" applyFont="1" applyFill="1" applyBorder="1"/>
    <xf numFmtId="0" fontId="10" fillId="0" borderId="0" xfId="0" applyFont="1" applyBorder="1"/>
    <xf numFmtId="0" fontId="11" fillId="8" borderId="7" xfId="3" applyFont="1" applyFill="1" applyBorder="1" applyAlignment="1">
      <alignment horizontal="left" wrapText="1"/>
    </xf>
    <xf numFmtId="0" fontId="10" fillId="0" borderId="7" xfId="0" applyFont="1" applyBorder="1"/>
    <xf numFmtId="4" fontId="10" fillId="8" borderId="7" xfId="0" applyNumberFormat="1" applyFont="1" applyFill="1" applyBorder="1"/>
    <xf numFmtId="0" fontId="9" fillId="9" borderId="8" xfId="0" applyFont="1" applyFill="1" applyBorder="1"/>
    <xf numFmtId="0" fontId="20" fillId="9" borderId="9" xfId="1" applyFont="1" applyFill="1" applyBorder="1" applyAlignment="1" applyProtection="1">
      <alignment horizontal="left" wrapText="1"/>
    </xf>
    <xf numFmtId="0" fontId="9" fillId="9" borderId="10" xfId="0" applyFont="1" applyFill="1" applyBorder="1"/>
    <xf numFmtId="0" fontId="21" fillId="9" borderId="10" xfId="10" applyFont="1" applyFill="1" applyBorder="1" applyAlignment="1" applyProtection="1">
      <alignment horizontal="left" wrapText="1"/>
    </xf>
    <xf numFmtId="4" fontId="12" fillId="9" borderId="10" xfId="2" applyNumberFormat="1" applyFont="1" applyFill="1" applyBorder="1" applyAlignment="1" applyProtection="1">
      <alignment horizontal="left" wrapText="1"/>
    </xf>
    <xf numFmtId="4" fontId="21" fillId="9" borderId="10" xfId="2" applyNumberFormat="1" applyFont="1" applyFill="1" applyBorder="1" applyAlignment="1" applyProtection="1">
      <alignment horizontal="left" wrapText="1"/>
    </xf>
    <xf numFmtId="4" fontId="21" fillId="10" borderId="10" xfId="2" applyNumberFormat="1" applyFont="1" applyFill="1" applyBorder="1" applyAlignment="1" applyProtection="1">
      <alignment horizontal="left" wrapText="1"/>
    </xf>
    <xf numFmtId="0" fontId="9" fillId="10" borderId="4" xfId="0" applyFont="1" applyFill="1" applyBorder="1"/>
    <xf numFmtId="0" fontId="11" fillId="0" borderId="7" xfId="3" applyFont="1" applyFill="1" applyBorder="1" applyAlignment="1">
      <alignment horizontal="left" wrapText="1"/>
    </xf>
    <xf numFmtId="4" fontId="10" fillId="0" borderId="7" xfId="0" applyNumberFormat="1" applyFont="1" applyBorder="1"/>
    <xf numFmtId="4" fontId="13" fillId="0" borderId="7" xfId="0" applyNumberFormat="1" applyFont="1" applyBorder="1"/>
    <xf numFmtId="0" fontId="13" fillId="0" borderId="7" xfId="0" applyFont="1" applyBorder="1"/>
    <xf numFmtId="4" fontId="21" fillId="10" borderId="11" xfId="2" applyNumberFormat="1" applyFont="1" applyFill="1" applyBorder="1" applyAlignment="1" applyProtection="1">
      <alignment horizontal="left" wrapText="1"/>
    </xf>
    <xf numFmtId="0" fontId="14" fillId="0" borderId="7" xfId="3" applyFont="1" applyFill="1" applyBorder="1" applyAlignment="1">
      <alignment horizontal="left" wrapText="1"/>
    </xf>
    <xf numFmtId="0" fontId="14" fillId="0" borderId="7" xfId="4" applyFont="1" applyFill="1" applyBorder="1" applyAlignment="1">
      <alignment horizontal="left" wrapText="1"/>
    </xf>
    <xf numFmtId="4" fontId="21" fillId="9" borderId="11" xfId="2" applyNumberFormat="1" applyFont="1" applyFill="1" applyBorder="1" applyAlignment="1" applyProtection="1">
      <alignment horizontal="left" wrapText="1"/>
    </xf>
    <xf numFmtId="0" fontId="10" fillId="8" borderId="7" xfId="0" applyFont="1" applyFill="1" applyBorder="1"/>
    <xf numFmtId="4" fontId="13" fillId="0" borderId="12" xfId="0" applyNumberFormat="1" applyFont="1" applyBorder="1"/>
    <xf numFmtId="0" fontId="13" fillId="0" borderId="12" xfId="0" applyFont="1" applyBorder="1"/>
    <xf numFmtId="0" fontId="13" fillId="0" borderId="13" xfId="0" applyFont="1" applyBorder="1"/>
  </cellXfs>
  <cellStyles count="16">
    <cellStyle name="dimension title" xfId="1"/>
    <cellStyle name="dimension title 2" xfId="9"/>
    <cellStyle name="fact heading" xfId="2"/>
    <cellStyle name="fact heading 2" xfId="10"/>
    <cellStyle name="Navadno" xfId="0" builtinId="0"/>
    <cellStyle name="style07" xfId="3"/>
    <cellStyle name="style07 2" xfId="11"/>
    <cellStyle name="style08" xfId="4"/>
    <cellStyle name="style08 2" xfId="12"/>
    <cellStyle name="style09" xfId="7"/>
    <cellStyle name="style09 2" xfId="15"/>
    <cellStyle name="style10" xfId="5"/>
    <cellStyle name="style10 2" xfId="13"/>
    <cellStyle name="style11" xfId="6"/>
    <cellStyle name="style11 2" xfId="14"/>
    <cellStyle name="Vejica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tabSelected="1" topLeftCell="A106" workbookViewId="0">
      <selection activeCell="C119" sqref="C119"/>
    </sheetView>
  </sheetViews>
  <sheetFormatPr defaultRowHeight="15" x14ac:dyDescent="0.25"/>
  <cols>
    <col min="2" max="2" width="12.28515625" customWidth="1"/>
    <col min="3" max="3" width="67.7109375" customWidth="1"/>
    <col min="4" max="4" width="15.140625" customWidth="1"/>
    <col min="5" max="5" width="10.140625" style="4" bestFit="1" customWidth="1"/>
    <col min="6" max="6" width="14.5703125" style="4" customWidth="1"/>
    <col min="7" max="7" width="19.28515625" style="4" customWidth="1"/>
    <col min="8" max="8" width="18.28515625" style="4" customWidth="1"/>
    <col min="9" max="9" width="1" style="37" customWidth="1"/>
    <col min="10" max="10" width="21.28515625" customWidth="1"/>
    <col min="11" max="11" width="31.85546875" customWidth="1"/>
  </cols>
  <sheetData>
    <row r="1" spans="1:11" ht="15.75" x14ac:dyDescent="0.25">
      <c r="A1" s="23" t="s">
        <v>677</v>
      </c>
      <c r="B1" s="24"/>
      <c r="C1" s="24"/>
      <c r="D1" s="24"/>
      <c r="E1" s="25"/>
      <c r="F1" s="25"/>
      <c r="G1" s="25"/>
      <c r="H1" s="25"/>
      <c r="I1" s="25"/>
      <c r="J1" s="24"/>
    </row>
    <row r="2" spans="1:11" ht="15.75" x14ac:dyDescent="0.25">
      <c r="A2" s="24"/>
      <c r="B2" s="24" t="s">
        <v>140</v>
      </c>
      <c r="C2" s="24"/>
      <c r="D2" s="24"/>
      <c r="E2" s="25"/>
      <c r="F2" s="25"/>
      <c r="G2" s="25"/>
      <c r="H2" s="25"/>
      <c r="I2" s="25"/>
      <c r="J2" s="24"/>
    </row>
    <row r="3" spans="1:11" ht="15.75" x14ac:dyDescent="0.25">
      <c r="A3" s="24"/>
      <c r="B3" s="24"/>
      <c r="C3" s="24"/>
      <c r="D3" s="24"/>
      <c r="E3" s="25"/>
      <c r="F3" s="25"/>
      <c r="G3" s="25"/>
      <c r="H3" s="25"/>
      <c r="I3" s="25"/>
      <c r="J3" s="24"/>
    </row>
    <row r="4" spans="1:11" ht="15.75" x14ac:dyDescent="0.25">
      <c r="A4" s="24"/>
      <c r="B4" s="24"/>
      <c r="C4" s="24"/>
      <c r="D4" s="24"/>
      <c r="E4" s="25"/>
      <c r="F4" s="25"/>
      <c r="G4" s="25"/>
      <c r="H4" s="25"/>
      <c r="I4" s="25"/>
      <c r="J4" s="24"/>
    </row>
    <row r="5" spans="1:11" ht="15.75" x14ac:dyDescent="0.25">
      <c r="A5" s="24"/>
      <c r="B5" s="23"/>
      <c r="C5" s="23"/>
      <c r="D5" s="24"/>
      <c r="E5" s="25"/>
      <c r="F5" s="25"/>
      <c r="G5" s="25"/>
      <c r="H5" s="25"/>
      <c r="I5" s="25"/>
      <c r="J5" s="24"/>
    </row>
    <row r="6" spans="1:11" ht="15.75" x14ac:dyDescent="0.25">
      <c r="A6" s="24"/>
      <c r="B6" s="24"/>
      <c r="C6" s="24"/>
      <c r="D6" s="24"/>
      <c r="E6" s="25"/>
      <c r="F6" s="25"/>
      <c r="G6" s="25"/>
      <c r="H6" s="25"/>
      <c r="I6" s="25"/>
      <c r="J6" s="24"/>
    </row>
    <row r="7" spans="1:11" ht="16.5" thickBot="1" x14ac:dyDescent="0.3">
      <c r="A7" s="24"/>
      <c r="B7" s="23"/>
      <c r="C7" s="23"/>
      <c r="D7" s="23"/>
      <c r="E7" s="26"/>
      <c r="F7" s="26"/>
      <c r="G7" s="26"/>
      <c r="H7" s="26"/>
      <c r="I7" s="26"/>
      <c r="J7" s="24"/>
    </row>
    <row r="8" spans="1:11" ht="45.75" thickBot="1" x14ac:dyDescent="0.3">
      <c r="A8" s="24"/>
      <c r="B8" s="59" t="s">
        <v>676</v>
      </c>
      <c r="C8" s="60" t="s">
        <v>134</v>
      </c>
      <c r="D8" s="61" t="s">
        <v>136</v>
      </c>
      <c r="E8" s="62" t="s">
        <v>137</v>
      </c>
      <c r="F8" s="63" t="s">
        <v>135</v>
      </c>
      <c r="G8" s="63" t="s">
        <v>675</v>
      </c>
      <c r="H8" s="63" t="s">
        <v>679</v>
      </c>
      <c r="I8" s="63"/>
      <c r="J8" s="73" t="s">
        <v>680</v>
      </c>
      <c r="K8" s="43" t="s">
        <v>678</v>
      </c>
    </row>
    <row r="9" spans="1:11" ht="16.5" thickBot="1" x14ac:dyDescent="0.3">
      <c r="A9" s="24"/>
      <c r="B9" s="71">
        <v>1</v>
      </c>
      <c r="C9" s="72" t="s">
        <v>1</v>
      </c>
      <c r="D9" s="56">
        <v>200</v>
      </c>
      <c r="E9" s="68"/>
      <c r="F9" s="68"/>
      <c r="G9" s="68">
        <f>E9*F9</f>
        <v>0</v>
      </c>
      <c r="H9" s="68">
        <f>G9*D9</f>
        <v>0</v>
      </c>
      <c r="I9" s="68">
        <v>2</v>
      </c>
      <c r="J9" s="69">
        <f>H9*I9</f>
        <v>0</v>
      </c>
      <c r="K9" s="48">
        <f>SUM(J9:J146)</f>
        <v>0</v>
      </c>
    </row>
    <row r="10" spans="1:11" ht="15.75" x14ac:dyDescent="0.25">
      <c r="A10" s="24"/>
      <c r="B10" s="27">
        <f>B9+1</f>
        <v>2</v>
      </c>
      <c r="C10" s="28" t="s">
        <v>2</v>
      </c>
      <c r="D10" s="19">
        <v>10</v>
      </c>
      <c r="E10" s="30"/>
      <c r="F10" s="30"/>
      <c r="G10" s="30">
        <f t="shared" ref="G10:G73" si="0">E10*F10</f>
        <v>0</v>
      </c>
      <c r="H10" s="30">
        <f t="shared" ref="H10:H73" si="1">G10*D10</f>
        <v>0</v>
      </c>
      <c r="I10" s="30">
        <f>I9</f>
        <v>2</v>
      </c>
      <c r="J10" s="29">
        <f t="shared" ref="J10:J73" si="2">H10*I10</f>
        <v>0</v>
      </c>
      <c r="K10" s="15"/>
    </row>
    <row r="11" spans="1:11" s="7" customFormat="1" ht="15.75" x14ac:dyDescent="0.25">
      <c r="A11" s="31"/>
      <c r="B11" s="27">
        <f t="shared" ref="B11:B74" si="3">B10+1</f>
        <v>3</v>
      </c>
      <c r="C11" s="28" t="s">
        <v>3</v>
      </c>
      <c r="D11" s="44">
        <v>5</v>
      </c>
      <c r="E11" s="30"/>
      <c r="F11" s="30"/>
      <c r="G11" s="30">
        <f t="shared" si="0"/>
        <v>0</v>
      </c>
      <c r="H11" s="30">
        <f t="shared" si="1"/>
        <v>0</v>
      </c>
      <c r="I11" s="30">
        <f t="shared" ref="I11:I74" si="4">I10</f>
        <v>2</v>
      </c>
      <c r="J11" s="29">
        <f t="shared" si="2"/>
        <v>0</v>
      </c>
      <c r="K11" s="45"/>
    </row>
    <row r="12" spans="1:11" ht="15.75" x14ac:dyDescent="0.25">
      <c r="A12" s="24"/>
      <c r="B12" s="27">
        <f t="shared" si="3"/>
        <v>4</v>
      </c>
      <c r="C12" s="28" t="s">
        <v>4</v>
      </c>
      <c r="D12" s="19">
        <v>2050</v>
      </c>
      <c r="E12" s="30"/>
      <c r="F12" s="30"/>
      <c r="G12" s="30">
        <f t="shared" si="0"/>
        <v>0</v>
      </c>
      <c r="H12" s="30">
        <f t="shared" si="1"/>
        <v>0</v>
      </c>
      <c r="I12" s="30">
        <f t="shared" si="4"/>
        <v>2</v>
      </c>
      <c r="J12" s="29">
        <f t="shared" si="2"/>
        <v>0</v>
      </c>
      <c r="K12" s="15"/>
    </row>
    <row r="13" spans="1:11" ht="31.5" x14ac:dyDescent="0.25">
      <c r="A13" s="24"/>
      <c r="B13" s="27">
        <f t="shared" si="3"/>
        <v>5</v>
      </c>
      <c r="C13" s="28" t="s">
        <v>5</v>
      </c>
      <c r="D13" s="19">
        <v>2000</v>
      </c>
      <c r="E13" s="30"/>
      <c r="F13" s="30"/>
      <c r="G13" s="30">
        <f t="shared" si="0"/>
        <v>0</v>
      </c>
      <c r="H13" s="30">
        <f t="shared" si="1"/>
        <v>0</v>
      </c>
      <c r="I13" s="30">
        <f t="shared" si="4"/>
        <v>2</v>
      </c>
      <c r="J13" s="29">
        <f t="shared" si="2"/>
        <v>0</v>
      </c>
      <c r="K13" s="15"/>
    </row>
    <row r="14" spans="1:11" ht="15.75" x14ac:dyDescent="0.25">
      <c r="A14" s="24"/>
      <c r="B14" s="27">
        <f t="shared" si="3"/>
        <v>6</v>
      </c>
      <c r="C14" s="28" t="s">
        <v>6</v>
      </c>
      <c r="D14" s="19">
        <v>3000</v>
      </c>
      <c r="E14" s="30"/>
      <c r="F14" s="30"/>
      <c r="G14" s="30">
        <f t="shared" si="0"/>
        <v>0</v>
      </c>
      <c r="H14" s="30">
        <f t="shared" si="1"/>
        <v>0</v>
      </c>
      <c r="I14" s="30">
        <f t="shared" si="4"/>
        <v>2</v>
      </c>
      <c r="J14" s="29">
        <f t="shared" si="2"/>
        <v>0</v>
      </c>
      <c r="K14" s="15"/>
    </row>
    <row r="15" spans="1:11" ht="15.75" x14ac:dyDescent="0.25">
      <c r="A15" s="24"/>
      <c r="B15" s="27">
        <f t="shared" si="3"/>
        <v>7</v>
      </c>
      <c r="C15" s="28" t="s">
        <v>7</v>
      </c>
      <c r="D15" s="19">
        <v>2700</v>
      </c>
      <c r="E15" s="30"/>
      <c r="F15" s="30"/>
      <c r="G15" s="30">
        <f t="shared" si="0"/>
        <v>0</v>
      </c>
      <c r="H15" s="30">
        <f t="shared" si="1"/>
        <v>0</v>
      </c>
      <c r="I15" s="30">
        <f t="shared" si="4"/>
        <v>2</v>
      </c>
      <c r="J15" s="29">
        <f t="shared" si="2"/>
        <v>0</v>
      </c>
      <c r="K15" s="15"/>
    </row>
    <row r="16" spans="1:11" ht="15.75" x14ac:dyDescent="0.25">
      <c r="A16" s="24"/>
      <c r="B16" s="27">
        <f t="shared" si="3"/>
        <v>8</v>
      </c>
      <c r="C16" s="28" t="s">
        <v>8</v>
      </c>
      <c r="D16" s="19">
        <v>350</v>
      </c>
      <c r="E16" s="30"/>
      <c r="F16" s="30"/>
      <c r="G16" s="30">
        <f t="shared" si="0"/>
        <v>0</v>
      </c>
      <c r="H16" s="30">
        <f t="shared" si="1"/>
        <v>0</v>
      </c>
      <c r="I16" s="30">
        <f t="shared" si="4"/>
        <v>2</v>
      </c>
      <c r="J16" s="29">
        <f t="shared" si="2"/>
        <v>0</v>
      </c>
      <c r="K16" s="15"/>
    </row>
    <row r="17" spans="1:11" ht="15.75" x14ac:dyDescent="0.25">
      <c r="A17" s="24"/>
      <c r="B17" s="27">
        <f t="shared" si="3"/>
        <v>9</v>
      </c>
      <c r="C17" s="28" t="s">
        <v>9</v>
      </c>
      <c r="D17" s="19">
        <v>1700</v>
      </c>
      <c r="E17" s="30"/>
      <c r="F17" s="30"/>
      <c r="G17" s="30">
        <f t="shared" si="0"/>
        <v>0</v>
      </c>
      <c r="H17" s="30">
        <f t="shared" si="1"/>
        <v>0</v>
      </c>
      <c r="I17" s="30">
        <f t="shared" si="4"/>
        <v>2</v>
      </c>
      <c r="J17" s="29">
        <f t="shared" si="2"/>
        <v>0</v>
      </c>
      <c r="K17" s="15"/>
    </row>
    <row r="18" spans="1:11" ht="15.75" x14ac:dyDescent="0.25">
      <c r="A18" s="24"/>
      <c r="B18" s="27">
        <f t="shared" si="3"/>
        <v>10</v>
      </c>
      <c r="C18" s="28" t="s">
        <v>145</v>
      </c>
      <c r="D18" s="19">
        <v>1</v>
      </c>
      <c r="E18" s="30"/>
      <c r="F18" s="30"/>
      <c r="G18" s="30">
        <f t="shared" si="0"/>
        <v>0</v>
      </c>
      <c r="H18" s="30">
        <f t="shared" si="1"/>
        <v>0</v>
      </c>
      <c r="I18" s="30">
        <f t="shared" si="4"/>
        <v>2</v>
      </c>
      <c r="J18" s="29">
        <f t="shared" si="2"/>
        <v>0</v>
      </c>
      <c r="K18" s="15"/>
    </row>
    <row r="19" spans="1:11" s="7" customFormat="1" ht="15.75" x14ac:dyDescent="0.25">
      <c r="A19" s="31"/>
      <c r="B19" s="27">
        <f t="shared" si="3"/>
        <v>11</v>
      </c>
      <c r="C19" s="28" t="s">
        <v>10</v>
      </c>
      <c r="D19" s="44">
        <v>10</v>
      </c>
      <c r="E19" s="30"/>
      <c r="F19" s="30"/>
      <c r="G19" s="30">
        <f t="shared" si="0"/>
        <v>0</v>
      </c>
      <c r="H19" s="30">
        <f t="shared" si="1"/>
        <v>0</v>
      </c>
      <c r="I19" s="30">
        <f t="shared" si="4"/>
        <v>2</v>
      </c>
      <c r="J19" s="29">
        <f t="shared" si="2"/>
        <v>0</v>
      </c>
      <c r="K19" s="45"/>
    </row>
    <row r="20" spans="1:11" ht="15.75" x14ac:dyDescent="0.25">
      <c r="A20" s="24"/>
      <c r="B20" s="27">
        <f t="shared" si="3"/>
        <v>12</v>
      </c>
      <c r="C20" s="28" t="s">
        <v>11</v>
      </c>
      <c r="D20" s="19">
        <v>250</v>
      </c>
      <c r="E20" s="30"/>
      <c r="F20" s="30"/>
      <c r="G20" s="30">
        <f t="shared" si="0"/>
        <v>0</v>
      </c>
      <c r="H20" s="30">
        <f t="shared" si="1"/>
        <v>0</v>
      </c>
      <c r="I20" s="30">
        <f t="shared" si="4"/>
        <v>2</v>
      </c>
      <c r="J20" s="29">
        <f t="shared" si="2"/>
        <v>0</v>
      </c>
      <c r="K20" s="15"/>
    </row>
    <row r="21" spans="1:11" ht="15.75" x14ac:dyDescent="0.25">
      <c r="A21" s="24"/>
      <c r="B21" s="27">
        <f t="shared" si="3"/>
        <v>13</v>
      </c>
      <c r="C21" s="28" t="s">
        <v>12</v>
      </c>
      <c r="D21" s="19">
        <v>9000</v>
      </c>
      <c r="E21" s="30"/>
      <c r="F21" s="30"/>
      <c r="G21" s="30">
        <f t="shared" si="0"/>
        <v>0</v>
      </c>
      <c r="H21" s="30">
        <f t="shared" si="1"/>
        <v>0</v>
      </c>
      <c r="I21" s="30">
        <f t="shared" si="4"/>
        <v>2</v>
      </c>
      <c r="J21" s="29">
        <f t="shared" si="2"/>
        <v>0</v>
      </c>
      <c r="K21" s="15"/>
    </row>
    <row r="22" spans="1:11" ht="15.75" x14ac:dyDescent="0.25">
      <c r="A22" s="24"/>
      <c r="B22" s="27">
        <f t="shared" si="3"/>
        <v>14</v>
      </c>
      <c r="C22" s="28" t="s">
        <v>13</v>
      </c>
      <c r="D22" s="19">
        <v>450</v>
      </c>
      <c r="E22" s="30"/>
      <c r="F22" s="30"/>
      <c r="G22" s="30">
        <f t="shared" si="0"/>
        <v>0</v>
      </c>
      <c r="H22" s="30">
        <f t="shared" si="1"/>
        <v>0</v>
      </c>
      <c r="I22" s="30">
        <f t="shared" si="4"/>
        <v>2</v>
      </c>
      <c r="J22" s="29">
        <f t="shared" si="2"/>
        <v>0</v>
      </c>
      <c r="K22" s="15"/>
    </row>
    <row r="23" spans="1:11" ht="15.75" x14ac:dyDescent="0.25">
      <c r="A23" s="24"/>
      <c r="B23" s="27">
        <f t="shared" si="3"/>
        <v>15</v>
      </c>
      <c r="C23" s="28" t="s">
        <v>14</v>
      </c>
      <c r="D23" s="19">
        <v>350</v>
      </c>
      <c r="E23" s="30"/>
      <c r="F23" s="30"/>
      <c r="G23" s="30">
        <f t="shared" si="0"/>
        <v>0</v>
      </c>
      <c r="H23" s="30">
        <f t="shared" si="1"/>
        <v>0</v>
      </c>
      <c r="I23" s="30">
        <f t="shared" si="4"/>
        <v>2</v>
      </c>
      <c r="J23" s="29">
        <f t="shared" si="2"/>
        <v>0</v>
      </c>
      <c r="K23" s="15"/>
    </row>
    <row r="24" spans="1:11" ht="15.75" x14ac:dyDescent="0.25">
      <c r="A24" s="24"/>
      <c r="B24" s="27">
        <f t="shared" si="3"/>
        <v>16</v>
      </c>
      <c r="C24" s="28" t="s">
        <v>15</v>
      </c>
      <c r="D24" s="19">
        <v>10000</v>
      </c>
      <c r="E24" s="30"/>
      <c r="F24" s="30"/>
      <c r="G24" s="30">
        <f t="shared" si="0"/>
        <v>0</v>
      </c>
      <c r="H24" s="30">
        <f t="shared" si="1"/>
        <v>0</v>
      </c>
      <c r="I24" s="30">
        <f t="shared" si="4"/>
        <v>2</v>
      </c>
      <c r="J24" s="29">
        <f t="shared" si="2"/>
        <v>0</v>
      </c>
      <c r="K24" s="15"/>
    </row>
    <row r="25" spans="1:11" ht="15.75" x14ac:dyDescent="0.25">
      <c r="A25" s="24"/>
      <c r="B25" s="27">
        <f t="shared" si="3"/>
        <v>17</v>
      </c>
      <c r="C25" s="28" t="s">
        <v>16</v>
      </c>
      <c r="D25" s="19">
        <v>9500</v>
      </c>
      <c r="E25" s="30"/>
      <c r="F25" s="30"/>
      <c r="G25" s="30">
        <f t="shared" si="0"/>
        <v>0</v>
      </c>
      <c r="H25" s="30">
        <f t="shared" si="1"/>
        <v>0</v>
      </c>
      <c r="I25" s="30">
        <f t="shared" si="4"/>
        <v>2</v>
      </c>
      <c r="J25" s="29">
        <f t="shared" si="2"/>
        <v>0</v>
      </c>
      <c r="K25" s="15"/>
    </row>
    <row r="26" spans="1:11" ht="15.75" x14ac:dyDescent="0.25">
      <c r="A26" s="24"/>
      <c r="B26" s="27">
        <f t="shared" si="3"/>
        <v>18</v>
      </c>
      <c r="C26" s="28" t="s">
        <v>17</v>
      </c>
      <c r="D26" s="19">
        <v>100</v>
      </c>
      <c r="E26" s="30"/>
      <c r="F26" s="30"/>
      <c r="G26" s="30">
        <f t="shared" si="0"/>
        <v>0</v>
      </c>
      <c r="H26" s="30">
        <f t="shared" si="1"/>
        <v>0</v>
      </c>
      <c r="I26" s="30">
        <f t="shared" si="4"/>
        <v>2</v>
      </c>
      <c r="J26" s="29">
        <f t="shared" si="2"/>
        <v>0</v>
      </c>
      <c r="K26" s="15"/>
    </row>
    <row r="27" spans="1:11" ht="15.75" x14ac:dyDescent="0.25">
      <c r="A27" s="24"/>
      <c r="B27" s="27">
        <f t="shared" si="3"/>
        <v>19</v>
      </c>
      <c r="C27" s="28" t="s">
        <v>18</v>
      </c>
      <c r="D27" s="19">
        <v>130</v>
      </c>
      <c r="E27" s="30"/>
      <c r="F27" s="30"/>
      <c r="G27" s="30">
        <f t="shared" si="0"/>
        <v>0</v>
      </c>
      <c r="H27" s="30">
        <f t="shared" si="1"/>
        <v>0</v>
      </c>
      <c r="I27" s="30">
        <f t="shared" si="4"/>
        <v>2</v>
      </c>
      <c r="J27" s="29">
        <f t="shared" si="2"/>
        <v>0</v>
      </c>
      <c r="K27" s="15"/>
    </row>
    <row r="28" spans="1:11" ht="15.75" x14ac:dyDescent="0.25">
      <c r="A28" s="24"/>
      <c r="B28" s="27">
        <f t="shared" si="3"/>
        <v>20</v>
      </c>
      <c r="C28" s="28" t="s">
        <v>19</v>
      </c>
      <c r="D28" s="19">
        <v>250</v>
      </c>
      <c r="E28" s="30"/>
      <c r="F28" s="30"/>
      <c r="G28" s="30">
        <f t="shared" si="0"/>
        <v>0</v>
      </c>
      <c r="H28" s="30">
        <f t="shared" si="1"/>
        <v>0</v>
      </c>
      <c r="I28" s="30">
        <f t="shared" si="4"/>
        <v>2</v>
      </c>
      <c r="J28" s="29">
        <f t="shared" si="2"/>
        <v>0</v>
      </c>
      <c r="K28" s="15"/>
    </row>
    <row r="29" spans="1:11" ht="15.75" x14ac:dyDescent="0.25">
      <c r="A29" s="24"/>
      <c r="B29" s="27">
        <f t="shared" si="3"/>
        <v>21</v>
      </c>
      <c r="C29" s="28" t="s">
        <v>20</v>
      </c>
      <c r="D29" s="19">
        <v>250</v>
      </c>
      <c r="E29" s="30"/>
      <c r="F29" s="30"/>
      <c r="G29" s="30">
        <f t="shared" si="0"/>
        <v>0</v>
      </c>
      <c r="H29" s="30">
        <f t="shared" si="1"/>
        <v>0</v>
      </c>
      <c r="I29" s="30">
        <f t="shared" si="4"/>
        <v>2</v>
      </c>
      <c r="J29" s="29">
        <f t="shared" si="2"/>
        <v>0</v>
      </c>
      <c r="K29" s="15"/>
    </row>
    <row r="30" spans="1:11" ht="15.75" x14ac:dyDescent="0.25">
      <c r="A30" s="24"/>
      <c r="B30" s="27">
        <f t="shared" si="3"/>
        <v>22</v>
      </c>
      <c r="C30" s="28" t="s">
        <v>21</v>
      </c>
      <c r="D30" s="19">
        <v>10</v>
      </c>
      <c r="E30" s="30"/>
      <c r="F30" s="30"/>
      <c r="G30" s="30">
        <f t="shared" si="0"/>
        <v>0</v>
      </c>
      <c r="H30" s="30">
        <f t="shared" si="1"/>
        <v>0</v>
      </c>
      <c r="I30" s="30">
        <f t="shared" si="4"/>
        <v>2</v>
      </c>
      <c r="J30" s="29">
        <f t="shared" si="2"/>
        <v>0</v>
      </c>
      <c r="K30" s="15"/>
    </row>
    <row r="31" spans="1:11" s="7" customFormat="1" ht="15.75" x14ac:dyDescent="0.25">
      <c r="A31" s="31"/>
      <c r="B31" s="27">
        <f t="shared" si="3"/>
        <v>23</v>
      </c>
      <c r="C31" s="28" t="s">
        <v>22</v>
      </c>
      <c r="D31" s="44">
        <v>10</v>
      </c>
      <c r="E31" s="30"/>
      <c r="F31" s="30"/>
      <c r="G31" s="30">
        <f t="shared" si="0"/>
        <v>0</v>
      </c>
      <c r="H31" s="30">
        <f t="shared" si="1"/>
        <v>0</v>
      </c>
      <c r="I31" s="30">
        <f t="shared" si="4"/>
        <v>2</v>
      </c>
      <c r="J31" s="29">
        <f t="shared" si="2"/>
        <v>0</v>
      </c>
      <c r="K31" s="45"/>
    </row>
    <row r="32" spans="1:11" ht="31.5" x14ac:dyDescent="0.25">
      <c r="A32" s="24"/>
      <c r="B32" s="27">
        <f t="shared" si="3"/>
        <v>24</v>
      </c>
      <c r="C32" s="28" t="s">
        <v>23</v>
      </c>
      <c r="D32" s="19">
        <v>85</v>
      </c>
      <c r="E32" s="30"/>
      <c r="F32" s="30"/>
      <c r="G32" s="30">
        <f t="shared" si="0"/>
        <v>0</v>
      </c>
      <c r="H32" s="30">
        <f t="shared" si="1"/>
        <v>0</v>
      </c>
      <c r="I32" s="30">
        <f t="shared" si="4"/>
        <v>2</v>
      </c>
      <c r="J32" s="29">
        <f t="shared" si="2"/>
        <v>0</v>
      </c>
      <c r="K32" s="15"/>
    </row>
    <row r="33" spans="1:11" ht="15.75" x14ac:dyDescent="0.25">
      <c r="A33" s="24"/>
      <c r="B33" s="27">
        <f t="shared" si="3"/>
        <v>25</v>
      </c>
      <c r="C33" s="28" t="s">
        <v>24</v>
      </c>
      <c r="D33" s="19">
        <v>15</v>
      </c>
      <c r="E33" s="30"/>
      <c r="F33" s="30"/>
      <c r="G33" s="30">
        <f t="shared" si="0"/>
        <v>0</v>
      </c>
      <c r="H33" s="30">
        <f t="shared" si="1"/>
        <v>0</v>
      </c>
      <c r="I33" s="30">
        <f t="shared" si="4"/>
        <v>2</v>
      </c>
      <c r="J33" s="29">
        <f t="shared" si="2"/>
        <v>0</v>
      </c>
      <c r="K33" s="15"/>
    </row>
    <row r="34" spans="1:11" ht="15.75" x14ac:dyDescent="0.25">
      <c r="A34" s="24"/>
      <c r="B34" s="27">
        <f t="shared" si="3"/>
        <v>26</v>
      </c>
      <c r="C34" s="28" t="s">
        <v>25</v>
      </c>
      <c r="D34" s="19">
        <v>20</v>
      </c>
      <c r="E34" s="30"/>
      <c r="F34" s="30"/>
      <c r="G34" s="30">
        <f t="shared" si="0"/>
        <v>0</v>
      </c>
      <c r="H34" s="30">
        <f t="shared" si="1"/>
        <v>0</v>
      </c>
      <c r="I34" s="30">
        <f t="shared" si="4"/>
        <v>2</v>
      </c>
      <c r="J34" s="29">
        <f t="shared" si="2"/>
        <v>0</v>
      </c>
      <c r="K34" s="15"/>
    </row>
    <row r="35" spans="1:11" ht="31.5" x14ac:dyDescent="0.25">
      <c r="A35" s="24"/>
      <c r="B35" s="27">
        <f t="shared" si="3"/>
        <v>27</v>
      </c>
      <c r="C35" s="28" t="s">
        <v>26</v>
      </c>
      <c r="D35" s="19">
        <v>450</v>
      </c>
      <c r="E35" s="30"/>
      <c r="F35" s="30"/>
      <c r="G35" s="30">
        <f t="shared" si="0"/>
        <v>0</v>
      </c>
      <c r="H35" s="30">
        <f t="shared" si="1"/>
        <v>0</v>
      </c>
      <c r="I35" s="30">
        <f t="shared" si="4"/>
        <v>2</v>
      </c>
      <c r="J35" s="29">
        <f t="shared" si="2"/>
        <v>0</v>
      </c>
      <c r="K35" s="15"/>
    </row>
    <row r="36" spans="1:11" ht="15.75" x14ac:dyDescent="0.25">
      <c r="A36" s="24"/>
      <c r="B36" s="27">
        <f t="shared" si="3"/>
        <v>28</v>
      </c>
      <c r="C36" s="28" t="s">
        <v>27</v>
      </c>
      <c r="D36" s="19">
        <v>20</v>
      </c>
      <c r="E36" s="30"/>
      <c r="F36" s="30"/>
      <c r="G36" s="30">
        <f t="shared" si="0"/>
        <v>0</v>
      </c>
      <c r="H36" s="30">
        <f t="shared" si="1"/>
        <v>0</v>
      </c>
      <c r="I36" s="30">
        <f t="shared" si="4"/>
        <v>2</v>
      </c>
      <c r="J36" s="29">
        <f t="shared" si="2"/>
        <v>0</v>
      </c>
      <c r="K36" s="15"/>
    </row>
    <row r="37" spans="1:11" ht="15.75" x14ac:dyDescent="0.25">
      <c r="A37" s="24"/>
      <c r="B37" s="27">
        <f t="shared" si="3"/>
        <v>29</v>
      </c>
      <c r="C37" s="28" t="s">
        <v>28</v>
      </c>
      <c r="D37" s="19">
        <v>10</v>
      </c>
      <c r="E37" s="30"/>
      <c r="F37" s="30"/>
      <c r="G37" s="30">
        <f t="shared" si="0"/>
        <v>0</v>
      </c>
      <c r="H37" s="30">
        <f t="shared" si="1"/>
        <v>0</v>
      </c>
      <c r="I37" s="30">
        <f t="shared" si="4"/>
        <v>2</v>
      </c>
      <c r="J37" s="29">
        <f t="shared" si="2"/>
        <v>0</v>
      </c>
      <c r="K37" s="15"/>
    </row>
    <row r="38" spans="1:11" ht="15.75" x14ac:dyDescent="0.25">
      <c r="A38" s="24"/>
      <c r="B38" s="27">
        <f t="shared" si="3"/>
        <v>30</v>
      </c>
      <c r="C38" s="28" t="s">
        <v>29</v>
      </c>
      <c r="D38" s="19">
        <v>10</v>
      </c>
      <c r="E38" s="30"/>
      <c r="F38" s="30"/>
      <c r="G38" s="30">
        <f t="shared" si="0"/>
        <v>0</v>
      </c>
      <c r="H38" s="30">
        <f t="shared" si="1"/>
        <v>0</v>
      </c>
      <c r="I38" s="30">
        <f t="shared" si="4"/>
        <v>2</v>
      </c>
      <c r="J38" s="29">
        <f t="shared" si="2"/>
        <v>0</v>
      </c>
      <c r="K38" s="15"/>
    </row>
    <row r="39" spans="1:11" ht="15.75" x14ac:dyDescent="0.25">
      <c r="A39" s="24"/>
      <c r="B39" s="27">
        <f t="shared" si="3"/>
        <v>31</v>
      </c>
      <c r="C39" s="28" t="s">
        <v>30</v>
      </c>
      <c r="D39" s="19">
        <v>10</v>
      </c>
      <c r="E39" s="30"/>
      <c r="F39" s="30"/>
      <c r="G39" s="30">
        <f t="shared" si="0"/>
        <v>0</v>
      </c>
      <c r="H39" s="30">
        <f t="shared" si="1"/>
        <v>0</v>
      </c>
      <c r="I39" s="30">
        <f t="shared" si="4"/>
        <v>2</v>
      </c>
      <c r="J39" s="29">
        <f t="shared" si="2"/>
        <v>0</v>
      </c>
      <c r="K39" s="15"/>
    </row>
    <row r="40" spans="1:11" ht="15.75" x14ac:dyDescent="0.25">
      <c r="A40" s="24"/>
      <c r="B40" s="27">
        <f t="shared" si="3"/>
        <v>32</v>
      </c>
      <c r="C40" s="28" t="s">
        <v>31</v>
      </c>
      <c r="D40" s="19">
        <v>250</v>
      </c>
      <c r="E40" s="30"/>
      <c r="F40" s="30"/>
      <c r="G40" s="30">
        <f t="shared" si="0"/>
        <v>0</v>
      </c>
      <c r="H40" s="30">
        <f t="shared" si="1"/>
        <v>0</v>
      </c>
      <c r="I40" s="30">
        <f t="shared" si="4"/>
        <v>2</v>
      </c>
      <c r="J40" s="29">
        <f t="shared" si="2"/>
        <v>0</v>
      </c>
      <c r="K40" s="15"/>
    </row>
    <row r="41" spans="1:11" ht="15.75" x14ac:dyDescent="0.25">
      <c r="A41" s="24"/>
      <c r="B41" s="27">
        <f t="shared" si="3"/>
        <v>33</v>
      </c>
      <c r="C41" s="28" t="s">
        <v>32</v>
      </c>
      <c r="D41" s="19">
        <v>350</v>
      </c>
      <c r="E41" s="30"/>
      <c r="F41" s="30"/>
      <c r="G41" s="30">
        <f t="shared" si="0"/>
        <v>0</v>
      </c>
      <c r="H41" s="30">
        <f t="shared" si="1"/>
        <v>0</v>
      </c>
      <c r="I41" s="30">
        <f t="shared" si="4"/>
        <v>2</v>
      </c>
      <c r="J41" s="29">
        <f t="shared" si="2"/>
        <v>0</v>
      </c>
      <c r="K41" s="15"/>
    </row>
    <row r="42" spans="1:11" ht="15.75" x14ac:dyDescent="0.25">
      <c r="A42" s="24"/>
      <c r="B42" s="27">
        <f t="shared" si="3"/>
        <v>34</v>
      </c>
      <c r="C42" s="28" t="s">
        <v>33</v>
      </c>
      <c r="D42" s="19">
        <v>350</v>
      </c>
      <c r="E42" s="30"/>
      <c r="F42" s="30"/>
      <c r="G42" s="30">
        <f t="shared" si="0"/>
        <v>0</v>
      </c>
      <c r="H42" s="30">
        <f t="shared" si="1"/>
        <v>0</v>
      </c>
      <c r="I42" s="30">
        <f t="shared" si="4"/>
        <v>2</v>
      </c>
      <c r="J42" s="29">
        <f t="shared" si="2"/>
        <v>0</v>
      </c>
      <c r="K42" s="15"/>
    </row>
    <row r="43" spans="1:11" ht="15.75" x14ac:dyDescent="0.25">
      <c r="A43" s="24"/>
      <c r="B43" s="27">
        <f t="shared" si="3"/>
        <v>35</v>
      </c>
      <c r="C43" s="28" t="s">
        <v>34</v>
      </c>
      <c r="D43" s="19">
        <v>2500</v>
      </c>
      <c r="E43" s="30"/>
      <c r="F43" s="30"/>
      <c r="G43" s="30">
        <f t="shared" si="0"/>
        <v>0</v>
      </c>
      <c r="H43" s="30">
        <f t="shared" si="1"/>
        <v>0</v>
      </c>
      <c r="I43" s="30">
        <f t="shared" si="4"/>
        <v>2</v>
      </c>
      <c r="J43" s="29">
        <f t="shared" si="2"/>
        <v>0</v>
      </c>
      <c r="K43" s="15"/>
    </row>
    <row r="44" spans="1:11" ht="15.75" x14ac:dyDescent="0.25">
      <c r="A44" s="24"/>
      <c r="B44" s="27">
        <f t="shared" si="3"/>
        <v>36</v>
      </c>
      <c r="C44" s="28" t="s">
        <v>35</v>
      </c>
      <c r="D44" s="19">
        <v>350</v>
      </c>
      <c r="E44" s="30"/>
      <c r="F44" s="30"/>
      <c r="G44" s="30">
        <f t="shared" si="0"/>
        <v>0</v>
      </c>
      <c r="H44" s="30">
        <f t="shared" si="1"/>
        <v>0</v>
      </c>
      <c r="I44" s="30">
        <f t="shared" si="4"/>
        <v>2</v>
      </c>
      <c r="J44" s="29">
        <f t="shared" si="2"/>
        <v>0</v>
      </c>
      <c r="K44" s="15"/>
    </row>
    <row r="45" spans="1:11" s="7" customFormat="1" ht="15.75" x14ac:dyDescent="0.25">
      <c r="A45" s="31"/>
      <c r="B45" s="27">
        <f t="shared" si="3"/>
        <v>37</v>
      </c>
      <c r="C45" s="28" t="s">
        <v>36</v>
      </c>
      <c r="D45" s="44">
        <v>1</v>
      </c>
      <c r="E45" s="30"/>
      <c r="F45" s="30"/>
      <c r="G45" s="30">
        <f t="shared" si="0"/>
        <v>0</v>
      </c>
      <c r="H45" s="30">
        <f t="shared" si="1"/>
        <v>0</v>
      </c>
      <c r="I45" s="30">
        <f t="shared" si="4"/>
        <v>2</v>
      </c>
      <c r="J45" s="29">
        <f t="shared" si="2"/>
        <v>0</v>
      </c>
      <c r="K45" s="45"/>
    </row>
    <row r="46" spans="1:11" s="7" customFormat="1" ht="15.75" x14ac:dyDescent="0.25">
      <c r="A46" s="31"/>
      <c r="B46" s="27">
        <f t="shared" si="3"/>
        <v>38</v>
      </c>
      <c r="C46" s="28" t="s">
        <v>37</v>
      </c>
      <c r="D46" s="44">
        <v>900</v>
      </c>
      <c r="E46" s="30"/>
      <c r="F46" s="30"/>
      <c r="G46" s="30">
        <f t="shared" si="0"/>
        <v>0</v>
      </c>
      <c r="H46" s="30">
        <f t="shared" si="1"/>
        <v>0</v>
      </c>
      <c r="I46" s="30">
        <f t="shared" si="4"/>
        <v>2</v>
      </c>
      <c r="J46" s="29">
        <f t="shared" si="2"/>
        <v>0</v>
      </c>
      <c r="K46" s="45"/>
    </row>
    <row r="47" spans="1:11" s="7" customFormat="1" ht="15.75" x14ac:dyDescent="0.25">
      <c r="A47" s="31"/>
      <c r="B47" s="27">
        <f t="shared" si="3"/>
        <v>39</v>
      </c>
      <c r="C47" s="28" t="s">
        <v>38</v>
      </c>
      <c r="D47" s="44">
        <v>1</v>
      </c>
      <c r="E47" s="30"/>
      <c r="F47" s="30"/>
      <c r="G47" s="30">
        <f t="shared" si="0"/>
        <v>0</v>
      </c>
      <c r="H47" s="30">
        <f t="shared" si="1"/>
        <v>0</v>
      </c>
      <c r="I47" s="30">
        <f t="shared" si="4"/>
        <v>2</v>
      </c>
      <c r="J47" s="29">
        <f t="shared" si="2"/>
        <v>0</v>
      </c>
      <c r="K47" s="45"/>
    </row>
    <row r="48" spans="1:11" ht="15.75" x14ac:dyDescent="0.25">
      <c r="A48" s="24"/>
      <c r="B48" s="27">
        <f t="shared" si="3"/>
        <v>40</v>
      </c>
      <c r="C48" s="28" t="s">
        <v>39</v>
      </c>
      <c r="D48" s="19">
        <v>25</v>
      </c>
      <c r="E48" s="30"/>
      <c r="F48" s="30"/>
      <c r="G48" s="30">
        <f t="shared" si="0"/>
        <v>0</v>
      </c>
      <c r="H48" s="30">
        <f t="shared" si="1"/>
        <v>0</v>
      </c>
      <c r="I48" s="30">
        <f t="shared" si="4"/>
        <v>2</v>
      </c>
      <c r="J48" s="29">
        <f t="shared" si="2"/>
        <v>0</v>
      </c>
      <c r="K48" s="15"/>
    </row>
    <row r="49" spans="1:11" ht="15.75" x14ac:dyDescent="0.25">
      <c r="A49" s="24"/>
      <c r="B49" s="27">
        <f t="shared" si="3"/>
        <v>41</v>
      </c>
      <c r="C49" s="28" t="s">
        <v>40</v>
      </c>
      <c r="D49" s="19">
        <v>5</v>
      </c>
      <c r="E49" s="30"/>
      <c r="F49" s="30"/>
      <c r="G49" s="30">
        <f t="shared" si="0"/>
        <v>0</v>
      </c>
      <c r="H49" s="30">
        <f t="shared" si="1"/>
        <v>0</v>
      </c>
      <c r="I49" s="30">
        <f t="shared" si="4"/>
        <v>2</v>
      </c>
      <c r="J49" s="29">
        <f t="shared" si="2"/>
        <v>0</v>
      </c>
      <c r="K49" s="15"/>
    </row>
    <row r="50" spans="1:11" ht="15.75" x14ac:dyDescent="0.25">
      <c r="A50" s="24"/>
      <c r="B50" s="27">
        <f t="shared" si="3"/>
        <v>42</v>
      </c>
      <c r="C50" s="28" t="s">
        <v>41</v>
      </c>
      <c r="D50" s="19">
        <v>5</v>
      </c>
      <c r="E50" s="30"/>
      <c r="F50" s="30"/>
      <c r="G50" s="30">
        <f t="shared" si="0"/>
        <v>0</v>
      </c>
      <c r="H50" s="30">
        <f t="shared" si="1"/>
        <v>0</v>
      </c>
      <c r="I50" s="30">
        <f t="shared" si="4"/>
        <v>2</v>
      </c>
      <c r="J50" s="29">
        <f t="shared" si="2"/>
        <v>0</v>
      </c>
      <c r="K50" s="15"/>
    </row>
    <row r="51" spans="1:11" ht="15.75" x14ac:dyDescent="0.25">
      <c r="A51" s="24"/>
      <c r="B51" s="27">
        <f t="shared" si="3"/>
        <v>43</v>
      </c>
      <c r="C51" s="28" t="s">
        <v>42</v>
      </c>
      <c r="D51" s="44">
        <v>1</v>
      </c>
      <c r="E51" s="30"/>
      <c r="F51" s="30"/>
      <c r="G51" s="30">
        <f t="shared" si="0"/>
        <v>0</v>
      </c>
      <c r="H51" s="30">
        <f t="shared" si="1"/>
        <v>0</v>
      </c>
      <c r="I51" s="30">
        <f t="shared" si="4"/>
        <v>2</v>
      </c>
      <c r="J51" s="29">
        <f t="shared" si="2"/>
        <v>0</v>
      </c>
      <c r="K51" s="15"/>
    </row>
    <row r="52" spans="1:11" ht="15.75" x14ac:dyDescent="0.25">
      <c r="A52" s="24"/>
      <c r="B52" s="27">
        <f t="shared" si="3"/>
        <v>44</v>
      </c>
      <c r="C52" s="28" t="s">
        <v>43</v>
      </c>
      <c r="D52" s="19">
        <v>40</v>
      </c>
      <c r="E52" s="30"/>
      <c r="F52" s="30"/>
      <c r="G52" s="30">
        <f t="shared" si="0"/>
        <v>0</v>
      </c>
      <c r="H52" s="30">
        <f t="shared" si="1"/>
        <v>0</v>
      </c>
      <c r="I52" s="30">
        <f t="shared" si="4"/>
        <v>2</v>
      </c>
      <c r="J52" s="29">
        <f t="shared" si="2"/>
        <v>0</v>
      </c>
      <c r="K52" s="15"/>
    </row>
    <row r="53" spans="1:11" ht="15.75" x14ac:dyDescent="0.25">
      <c r="A53" s="24"/>
      <c r="B53" s="27">
        <f t="shared" si="3"/>
        <v>45</v>
      </c>
      <c r="C53" s="28" t="s">
        <v>44</v>
      </c>
      <c r="D53" s="19">
        <v>14000</v>
      </c>
      <c r="E53" s="30"/>
      <c r="F53" s="30"/>
      <c r="G53" s="30">
        <f t="shared" si="0"/>
        <v>0</v>
      </c>
      <c r="H53" s="30">
        <f t="shared" si="1"/>
        <v>0</v>
      </c>
      <c r="I53" s="30">
        <f t="shared" si="4"/>
        <v>2</v>
      </c>
      <c r="J53" s="29">
        <f t="shared" si="2"/>
        <v>0</v>
      </c>
      <c r="K53" s="15"/>
    </row>
    <row r="54" spans="1:11" ht="15.75" x14ac:dyDescent="0.25">
      <c r="A54" s="24"/>
      <c r="B54" s="27">
        <f t="shared" si="3"/>
        <v>46</v>
      </c>
      <c r="C54" s="28" t="s">
        <v>45</v>
      </c>
      <c r="D54" s="19">
        <v>1500</v>
      </c>
      <c r="E54" s="30"/>
      <c r="F54" s="30"/>
      <c r="G54" s="30">
        <f t="shared" si="0"/>
        <v>0</v>
      </c>
      <c r="H54" s="30">
        <f t="shared" si="1"/>
        <v>0</v>
      </c>
      <c r="I54" s="30">
        <f t="shared" si="4"/>
        <v>2</v>
      </c>
      <c r="J54" s="29">
        <f t="shared" si="2"/>
        <v>0</v>
      </c>
      <c r="K54" s="15"/>
    </row>
    <row r="55" spans="1:11" ht="15.75" x14ac:dyDescent="0.25">
      <c r="A55" s="24"/>
      <c r="B55" s="27">
        <f t="shared" si="3"/>
        <v>47</v>
      </c>
      <c r="C55" s="28" t="s">
        <v>46</v>
      </c>
      <c r="D55" s="19">
        <v>900</v>
      </c>
      <c r="E55" s="30"/>
      <c r="F55" s="30"/>
      <c r="G55" s="30">
        <f t="shared" si="0"/>
        <v>0</v>
      </c>
      <c r="H55" s="30">
        <f t="shared" si="1"/>
        <v>0</v>
      </c>
      <c r="I55" s="30">
        <f t="shared" si="4"/>
        <v>2</v>
      </c>
      <c r="J55" s="29">
        <f t="shared" si="2"/>
        <v>0</v>
      </c>
      <c r="K55" s="15"/>
    </row>
    <row r="56" spans="1:11" ht="15.75" x14ac:dyDescent="0.25">
      <c r="A56" s="24"/>
      <c r="B56" s="27">
        <f t="shared" si="3"/>
        <v>48</v>
      </c>
      <c r="C56" s="28" t="s">
        <v>47</v>
      </c>
      <c r="D56" s="19">
        <v>900</v>
      </c>
      <c r="E56" s="30"/>
      <c r="F56" s="30"/>
      <c r="G56" s="30">
        <f t="shared" si="0"/>
        <v>0</v>
      </c>
      <c r="H56" s="30">
        <f t="shared" si="1"/>
        <v>0</v>
      </c>
      <c r="I56" s="30">
        <f t="shared" si="4"/>
        <v>2</v>
      </c>
      <c r="J56" s="29">
        <f t="shared" si="2"/>
        <v>0</v>
      </c>
      <c r="K56" s="15"/>
    </row>
    <row r="57" spans="1:11" ht="15.75" x14ac:dyDescent="0.25">
      <c r="A57" s="24"/>
      <c r="B57" s="27">
        <f t="shared" si="3"/>
        <v>49</v>
      </c>
      <c r="C57" s="28" t="s">
        <v>48</v>
      </c>
      <c r="D57" s="19">
        <v>250</v>
      </c>
      <c r="E57" s="30"/>
      <c r="F57" s="30"/>
      <c r="G57" s="30">
        <f t="shared" si="0"/>
        <v>0</v>
      </c>
      <c r="H57" s="30">
        <f t="shared" si="1"/>
        <v>0</v>
      </c>
      <c r="I57" s="30">
        <f t="shared" si="4"/>
        <v>2</v>
      </c>
      <c r="J57" s="29">
        <f t="shared" si="2"/>
        <v>0</v>
      </c>
      <c r="K57" s="15"/>
    </row>
    <row r="58" spans="1:11" ht="15.75" x14ac:dyDescent="0.25">
      <c r="A58" s="24"/>
      <c r="B58" s="27">
        <f t="shared" si="3"/>
        <v>50</v>
      </c>
      <c r="C58" s="28" t="s">
        <v>49</v>
      </c>
      <c r="D58" s="19">
        <v>170</v>
      </c>
      <c r="E58" s="30"/>
      <c r="F58" s="30"/>
      <c r="G58" s="30">
        <f t="shared" si="0"/>
        <v>0</v>
      </c>
      <c r="H58" s="30">
        <f t="shared" si="1"/>
        <v>0</v>
      </c>
      <c r="I58" s="30">
        <f t="shared" si="4"/>
        <v>2</v>
      </c>
      <c r="J58" s="29">
        <f t="shared" si="2"/>
        <v>0</v>
      </c>
      <c r="K58" s="15"/>
    </row>
    <row r="59" spans="1:11" ht="15.75" x14ac:dyDescent="0.25">
      <c r="A59" s="24"/>
      <c r="B59" s="27">
        <f t="shared" si="3"/>
        <v>51</v>
      </c>
      <c r="C59" s="28" t="s">
        <v>50</v>
      </c>
      <c r="D59" s="19">
        <v>45</v>
      </c>
      <c r="E59" s="30"/>
      <c r="F59" s="30"/>
      <c r="G59" s="30">
        <f t="shared" si="0"/>
        <v>0</v>
      </c>
      <c r="H59" s="30">
        <f t="shared" si="1"/>
        <v>0</v>
      </c>
      <c r="I59" s="30">
        <f t="shared" si="4"/>
        <v>2</v>
      </c>
      <c r="J59" s="29">
        <f t="shared" si="2"/>
        <v>0</v>
      </c>
      <c r="K59" s="15"/>
    </row>
    <row r="60" spans="1:11" ht="15.75" x14ac:dyDescent="0.25">
      <c r="A60" s="24"/>
      <c r="B60" s="27">
        <f t="shared" si="3"/>
        <v>52</v>
      </c>
      <c r="C60" s="28" t="s">
        <v>51</v>
      </c>
      <c r="D60" s="19">
        <v>900</v>
      </c>
      <c r="E60" s="30"/>
      <c r="F60" s="30"/>
      <c r="G60" s="30">
        <f t="shared" si="0"/>
        <v>0</v>
      </c>
      <c r="H60" s="30">
        <f t="shared" si="1"/>
        <v>0</v>
      </c>
      <c r="I60" s="30">
        <f t="shared" si="4"/>
        <v>2</v>
      </c>
      <c r="J60" s="29">
        <f t="shared" si="2"/>
        <v>0</v>
      </c>
      <c r="K60" s="15"/>
    </row>
    <row r="61" spans="1:11" ht="15.75" x14ac:dyDescent="0.25">
      <c r="A61" s="24"/>
      <c r="B61" s="27">
        <f t="shared" si="3"/>
        <v>53</v>
      </c>
      <c r="C61" s="28" t="s">
        <v>52</v>
      </c>
      <c r="D61" s="19">
        <v>900</v>
      </c>
      <c r="E61" s="30"/>
      <c r="F61" s="30"/>
      <c r="G61" s="30">
        <f t="shared" si="0"/>
        <v>0</v>
      </c>
      <c r="H61" s="30">
        <f t="shared" si="1"/>
        <v>0</v>
      </c>
      <c r="I61" s="30">
        <f t="shared" si="4"/>
        <v>2</v>
      </c>
      <c r="J61" s="29">
        <f t="shared" si="2"/>
        <v>0</v>
      </c>
      <c r="K61" s="15"/>
    </row>
    <row r="62" spans="1:11" ht="15.75" x14ac:dyDescent="0.25">
      <c r="A62" s="24"/>
      <c r="B62" s="27">
        <f t="shared" si="3"/>
        <v>54</v>
      </c>
      <c r="C62" s="28" t="s">
        <v>53</v>
      </c>
      <c r="D62" s="19">
        <v>5</v>
      </c>
      <c r="E62" s="30"/>
      <c r="F62" s="30"/>
      <c r="G62" s="30">
        <f t="shared" si="0"/>
        <v>0</v>
      </c>
      <c r="H62" s="30">
        <f t="shared" si="1"/>
        <v>0</v>
      </c>
      <c r="I62" s="30">
        <f t="shared" si="4"/>
        <v>2</v>
      </c>
      <c r="J62" s="29">
        <f t="shared" si="2"/>
        <v>0</v>
      </c>
      <c r="K62" s="15"/>
    </row>
    <row r="63" spans="1:11" ht="15.75" x14ac:dyDescent="0.25">
      <c r="A63" s="24"/>
      <c r="B63" s="27">
        <f t="shared" si="3"/>
        <v>55</v>
      </c>
      <c r="C63" s="28" t="s">
        <v>54</v>
      </c>
      <c r="D63" s="19">
        <v>15</v>
      </c>
      <c r="E63" s="30"/>
      <c r="F63" s="30"/>
      <c r="G63" s="30">
        <f t="shared" si="0"/>
        <v>0</v>
      </c>
      <c r="H63" s="30">
        <f t="shared" si="1"/>
        <v>0</v>
      </c>
      <c r="I63" s="30">
        <f t="shared" si="4"/>
        <v>2</v>
      </c>
      <c r="J63" s="29">
        <f t="shared" si="2"/>
        <v>0</v>
      </c>
      <c r="K63" s="15"/>
    </row>
    <row r="64" spans="1:11" ht="31.5" x14ac:dyDescent="0.25">
      <c r="A64" s="24"/>
      <c r="B64" s="27">
        <f t="shared" si="3"/>
        <v>56</v>
      </c>
      <c r="C64" s="28" t="s">
        <v>55</v>
      </c>
      <c r="D64" s="19">
        <v>10</v>
      </c>
      <c r="E64" s="30"/>
      <c r="F64" s="30"/>
      <c r="G64" s="30">
        <f t="shared" si="0"/>
        <v>0</v>
      </c>
      <c r="H64" s="30">
        <f t="shared" si="1"/>
        <v>0</v>
      </c>
      <c r="I64" s="30">
        <f t="shared" si="4"/>
        <v>2</v>
      </c>
      <c r="J64" s="29">
        <f t="shared" si="2"/>
        <v>0</v>
      </c>
      <c r="K64" s="15"/>
    </row>
    <row r="65" spans="1:11" s="7" customFormat="1" ht="31.5" x14ac:dyDescent="0.25">
      <c r="A65" s="31"/>
      <c r="B65" s="27">
        <f t="shared" si="3"/>
        <v>57</v>
      </c>
      <c r="C65" s="28" t="s">
        <v>56</v>
      </c>
      <c r="D65" s="44">
        <v>1</v>
      </c>
      <c r="E65" s="30"/>
      <c r="F65" s="30"/>
      <c r="G65" s="30">
        <f t="shared" si="0"/>
        <v>0</v>
      </c>
      <c r="H65" s="30">
        <f t="shared" si="1"/>
        <v>0</v>
      </c>
      <c r="I65" s="30">
        <f t="shared" si="4"/>
        <v>2</v>
      </c>
      <c r="J65" s="29">
        <f t="shared" si="2"/>
        <v>0</v>
      </c>
      <c r="K65" s="45"/>
    </row>
    <row r="66" spans="1:11" ht="15.75" x14ac:dyDescent="0.25">
      <c r="A66" s="24"/>
      <c r="B66" s="27">
        <f t="shared" si="3"/>
        <v>58</v>
      </c>
      <c r="C66" s="28" t="s">
        <v>57</v>
      </c>
      <c r="D66" s="19">
        <v>25</v>
      </c>
      <c r="E66" s="30"/>
      <c r="F66" s="30"/>
      <c r="G66" s="30">
        <f t="shared" si="0"/>
        <v>0</v>
      </c>
      <c r="H66" s="30">
        <f t="shared" si="1"/>
        <v>0</v>
      </c>
      <c r="I66" s="30">
        <f t="shared" si="4"/>
        <v>2</v>
      </c>
      <c r="J66" s="29">
        <f t="shared" si="2"/>
        <v>0</v>
      </c>
      <c r="K66" s="15"/>
    </row>
    <row r="67" spans="1:11" ht="15.75" x14ac:dyDescent="0.25">
      <c r="A67" s="24"/>
      <c r="B67" s="27">
        <f t="shared" si="3"/>
        <v>59</v>
      </c>
      <c r="C67" s="28" t="s">
        <v>58</v>
      </c>
      <c r="D67" s="19">
        <v>100</v>
      </c>
      <c r="E67" s="30"/>
      <c r="F67" s="30"/>
      <c r="G67" s="30">
        <f t="shared" si="0"/>
        <v>0</v>
      </c>
      <c r="H67" s="30">
        <f t="shared" si="1"/>
        <v>0</v>
      </c>
      <c r="I67" s="30">
        <f t="shared" si="4"/>
        <v>2</v>
      </c>
      <c r="J67" s="29">
        <f t="shared" si="2"/>
        <v>0</v>
      </c>
      <c r="K67" s="15"/>
    </row>
    <row r="68" spans="1:11" ht="15.75" x14ac:dyDescent="0.25">
      <c r="A68" s="24"/>
      <c r="B68" s="27">
        <f t="shared" si="3"/>
        <v>60</v>
      </c>
      <c r="C68" s="28" t="s">
        <v>59</v>
      </c>
      <c r="D68" s="19">
        <v>10</v>
      </c>
      <c r="E68" s="30"/>
      <c r="F68" s="30"/>
      <c r="G68" s="30">
        <f t="shared" si="0"/>
        <v>0</v>
      </c>
      <c r="H68" s="30">
        <f t="shared" si="1"/>
        <v>0</v>
      </c>
      <c r="I68" s="30">
        <f t="shared" si="4"/>
        <v>2</v>
      </c>
      <c r="J68" s="29">
        <f t="shared" si="2"/>
        <v>0</v>
      </c>
      <c r="K68" s="15"/>
    </row>
    <row r="69" spans="1:11" ht="15.75" x14ac:dyDescent="0.25">
      <c r="A69" s="24"/>
      <c r="B69" s="27">
        <f t="shared" si="3"/>
        <v>61</v>
      </c>
      <c r="C69" s="28" t="s">
        <v>60</v>
      </c>
      <c r="D69" s="19">
        <v>30</v>
      </c>
      <c r="E69" s="30"/>
      <c r="F69" s="30"/>
      <c r="G69" s="30">
        <f t="shared" si="0"/>
        <v>0</v>
      </c>
      <c r="H69" s="30">
        <f t="shared" si="1"/>
        <v>0</v>
      </c>
      <c r="I69" s="30">
        <f t="shared" si="4"/>
        <v>2</v>
      </c>
      <c r="J69" s="29">
        <f t="shared" si="2"/>
        <v>0</v>
      </c>
      <c r="K69" s="15"/>
    </row>
    <row r="70" spans="1:11" ht="31.5" x14ac:dyDescent="0.25">
      <c r="A70" s="24"/>
      <c r="B70" s="27">
        <f t="shared" si="3"/>
        <v>62</v>
      </c>
      <c r="C70" s="28" t="s">
        <v>61</v>
      </c>
      <c r="D70" s="19">
        <v>160</v>
      </c>
      <c r="E70" s="30"/>
      <c r="F70" s="30"/>
      <c r="G70" s="30">
        <f t="shared" si="0"/>
        <v>0</v>
      </c>
      <c r="H70" s="30">
        <f t="shared" si="1"/>
        <v>0</v>
      </c>
      <c r="I70" s="30">
        <f t="shared" si="4"/>
        <v>2</v>
      </c>
      <c r="J70" s="29">
        <f t="shared" si="2"/>
        <v>0</v>
      </c>
      <c r="K70" s="15"/>
    </row>
    <row r="71" spans="1:11" s="7" customFormat="1" ht="15.75" x14ac:dyDescent="0.25">
      <c r="A71" s="31"/>
      <c r="B71" s="27">
        <f t="shared" si="3"/>
        <v>63</v>
      </c>
      <c r="C71" s="28" t="s">
        <v>62</v>
      </c>
      <c r="D71" s="44">
        <v>1</v>
      </c>
      <c r="E71" s="30"/>
      <c r="F71" s="30"/>
      <c r="G71" s="30">
        <f t="shared" si="0"/>
        <v>0</v>
      </c>
      <c r="H71" s="30">
        <f t="shared" si="1"/>
        <v>0</v>
      </c>
      <c r="I71" s="30">
        <f t="shared" si="4"/>
        <v>2</v>
      </c>
      <c r="J71" s="29">
        <f t="shared" si="2"/>
        <v>0</v>
      </c>
      <c r="K71" s="45"/>
    </row>
    <row r="72" spans="1:11" ht="31.5" x14ac:dyDescent="0.25">
      <c r="A72" s="24"/>
      <c r="B72" s="27">
        <f t="shared" si="3"/>
        <v>64</v>
      </c>
      <c r="C72" s="28" t="s">
        <v>63</v>
      </c>
      <c r="D72" s="19">
        <v>40</v>
      </c>
      <c r="E72" s="30"/>
      <c r="F72" s="30"/>
      <c r="G72" s="30">
        <f t="shared" si="0"/>
        <v>0</v>
      </c>
      <c r="H72" s="30">
        <f t="shared" si="1"/>
        <v>0</v>
      </c>
      <c r="I72" s="30">
        <f t="shared" si="4"/>
        <v>2</v>
      </c>
      <c r="J72" s="29">
        <f t="shared" si="2"/>
        <v>0</v>
      </c>
      <c r="K72" s="15"/>
    </row>
    <row r="73" spans="1:11" ht="31.5" x14ac:dyDescent="0.25">
      <c r="A73" s="24"/>
      <c r="B73" s="27">
        <f t="shared" si="3"/>
        <v>65</v>
      </c>
      <c r="C73" s="28" t="s">
        <v>64</v>
      </c>
      <c r="D73" s="19">
        <v>20</v>
      </c>
      <c r="E73" s="30"/>
      <c r="F73" s="30"/>
      <c r="G73" s="30">
        <f t="shared" si="0"/>
        <v>0</v>
      </c>
      <c r="H73" s="30">
        <f t="shared" si="1"/>
        <v>0</v>
      </c>
      <c r="I73" s="30">
        <f t="shared" si="4"/>
        <v>2</v>
      </c>
      <c r="J73" s="29">
        <f t="shared" si="2"/>
        <v>0</v>
      </c>
      <c r="K73" s="15"/>
    </row>
    <row r="74" spans="1:11" ht="15.75" x14ac:dyDescent="0.25">
      <c r="A74" s="24"/>
      <c r="B74" s="27">
        <f t="shared" si="3"/>
        <v>66</v>
      </c>
      <c r="C74" s="28" t="s">
        <v>65</v>
      </c>
      <c r="D74" s="19">
        <v>50</v>
      </c>
      <c r="E74" s="30"/>
      <c r="F74" s="30"/>
      <c r="G74" s="30">
        <f t="shared" ref="G74:G137" si="5">E74*F74</f>
        <v>0</v>
      </c>
      <c r="H74" s="30">
        <f t="shared" ref="H74:H137" si="6">G74*D74</f>
        <v>0</v>
      </c>
      <c r="I74" s="30">
        <f t="shared" si="4"/>
        <v>2</v>
      </c>
      <c r="J74" s="29">
        <f t="shared" ref="J74:J137" si="7">H74*I74</f>
        <v>0</v>
      </c>
      <c r="K74" s="15"/>
    </row>
    <row r="75" spans="1:11" ht="15.75" x14ac:dyDescent="0.25">
      <c r="A75" s="24"/>
      <c r="B75" s="27">
        <f t="shared" ref="B75:B138" si="8">B74+1</f>
        <v>67</v>
      </c>
      <c r="C75" s="28" t="s">
        <v>66</v>
      </c>
      <c r="D75" s="19">
        <v>20</v>
      </c>
      <c r="E75" s="30"/>
      <c r="F75" s="30"/>
      <c r="G75" s="30">
        <f t="shared" si="5"/>
        <v>0</v>
      </c>
      <c r="H75" s="30">
        <f t="shared" si="6"/>
        <v>0</v>
      </c>
      <c r="I75" s="30">
        <f t="shared" ref="I75:I138" si="9">I74</f>
        <v>2</v>
      </c>
      <c r="J75" s="29">
        <f t="shared" si="7"/>
        <v>0</v>
      </c>
      <c r="K75" s="15"/>
    </row>
    <row r="76" spans="1:11" ht="31.5" x14ac:dyDescent="0.25">
      <c r="A76" s="24"/>
      <c r="B76" s="27">
        <f t="shared" si="8"/>
        <v>68</v>
      </c>
      <c r="C76" s="28" t="s">
        <v>67</v>
      </c>
      <c r="D76" s="19">
        <v>700</v>
      </c>
      <c r="E76" s="30"/>
      <c r="F76" s="30"/>
      <c r="G76" s="30">
        <f t="shared" si="5"/>
        <v>0</v>
      </c>
      <c r="H76" s="30">
        <f t="shared" si="6"/>
        <v>0</v>
      </c>
      <c r="I76" s="30">
        <f t="shared" si="9"/>
        <v>2</v>
      </c>
      <c r="J76" s="29">
        <f t="shared" si="7"/>
        <v>0</v>
      </c>
      <c r="K76" s="15"/>
    </row>
    <row r="77" spans="1:11" ht="31.5" x14ac:dyDescent="0.25">
      <c r="A77" s="24"/>
      <c r="B77" s="27">
        <f t="shared" si="8"/>
        <v>69</v>
      </c>
      <c r="C77" s="28" t="s">
        <v>68</v>
      </c>
      <c r="D77" s="19">
        <v>100</v>
      </c>
      <c r="E77" s="30"/>
      <c r="F77" s="30"/>
      <c r="G77" s="30">
        <f t="shared" si="5"/>
        <v>0</v>
      </c>
      <c r="H77" s="30">
        <f t="shared" si="6"/>
        <v>0</v>
      </c>
      <c r="I77" s="30">
        <f t="shared" si="9"/>
        <v>2</v>
      </c>
      <c r="J77" s="29">
        <f t="shared" si="7"/>
        <v>0</v>
      </c>
      <c r="K77" s="15"/>
    </row>
    <row r="78" spans="1:11" ht="15.75" x14ac:dyDescent="0.25">
      <c r="A78" s="24"/>
      <c r="B78" s="27">
        <f t="shared" si="8"/>
        <v>70</v>
      </c>
      <c r="C78" s="28" t="s">
        <v>69</v>
      </c>
      <c r="D78" s="19">
        <v>20</v>
      </c>
      <c r="E78" s="30"/>
      <c r="F78" s="30"/>
      <c r="G78" s="30">
        <f t="shared" si="5"/>
        <v>0</v>
      </c>
      <c r="H78" s="30">
        <f t="shared" si="6"/>
        <v>0</v>
      </c>
      <c r="I78" s="30">
        <f t="shared" si="9"/>
        <v>2</v>
      </c>
      <c r="J78" s="29">
        <f t="shared" si="7"/>
        <v>0</v>
      </c>
      <c r="K78" s="15"/>
    </row>
    <row r="79" spans="1:11" ht="31.5" x14ac:dyDescent="0.25">
      <c r="A79" s="24"/>
      <c r="B79" s="27">
        <f t="shared" si="8"/>
        <v>71</v>
      </c>
      <c r="C79" s="28" t="s">
        <v>70</v>
      </c>
      <c r="D79" s="19">
        <v>100</v>
      </c>
      <c r="E79" s="30"/>
      <c r="F79" s="30"/>
      <c r="G79" s="30">
        <f t="shared" si="5"/>
        <v>0</v>
      </c>
      <c r="H79" s="30">
        <f t="shared" si="6"/>
        <v>0</v>
      </c>
      <c r="I79" s="30">
        <f t="shared" si="9"/>
        <v>2</v>
      </c>
      <c r="J79" s="29">
        <f t="shared" si="7"/>
        <v>0</v>
      </c>
      <c r="K79" s="15"/>
    </row>
    <row r="80" spans="1:11" ht="31.5" x14ac:dyDescent="0.25">
      <c r="A80" s="24"/>
      <c r="B80" s="27">
        <f t="shared" si="8"/>
        <v>72</v>
      </c>
      <c r="C80" s="28" t="s">
        <v>71</v>
      </c>
      <c r="D80" s="19">
        <v>250</v>
      </c>
      <c r="E80" s="30"/>
      <c r="F80" s="30"/>
      <c r="G80" s="30">
        <f t="shared" si="5"/>
        <v>0</v>
      </c>
      <c r="H80" s="30">
        <f t="shared" si="6"/>
        <v>0</v>
      </c>
      <c r="I80" s="30">
        <f t="shared" si="9"/>
        <v>2</v>
      </c>
      <c r="J80" s="29">
        <f t="shared" si="7"/>
        <v>0</v>
      </c>
      <c r="K80" s="15"/>
    </row>
    <row r="81" spans="1:11" ht="31.5" x14ac:dyDescent="0.25">
      <c r="A81" s="24"/>
      <c r="B81" s="27">
        <f t="shared" si="8"/>
        <v>73</v>
      </c>
      <c r="C81" s="28" t="s">
        <v>72</v>
      </c>
      <c r="D81" s="19">
        <v>10</v>
      </c>
      <c r="E81" s="30"/>
      <c r="F81" s="30"/>
      <c r="G81" s="30">
        <f t="shared" si="5"/>
        <v>0</v>
      </c>
      <c r="H81" s="30">
        <f t="shared" si="6"/>
        <v>0</v>
      </c>
      <c r="I81" s="30">
        <f t="shared" si="9"/>
        <v>2</v>
      </c>
      <c r="J81" s="29">
        <f t="shared" si="7"/>
        <v>0</v>
      </c>
      <c r="K81" s="15"/>
    </row>
    <row r="82" spans="1:11" ht="15.75" x14ac:dyDescent="0.25">
      <c r="A82" s="24"/>
      <c r="B82" s="27">
        <f t="shared" si="8"/>
        <v>74</v>
      </c>
      <c r="C82" s="28" t="s">
        <v>73</v>
      </c>
      <c r="D82" s="19">
        <v>400</v>
      </c>
      <c r="E82" s="30"/>
      <c r="F82" s="30"/>
      <c r="G82" s="30">
        <f t="shared" si="5"/>
        <v>0</v>
      </c>
      <c r="H82" s="30">
        <f t="shared" si="6"/>
        <v>0</v>
      </c>
      <c r="I82" s="30">
        <f t="shared" si="9"/>
        <v>2</v>
      </c>
      <c r="J82" s="29">
        <f t="shared" si="7"/>
        <v>0</v>
      </c>
      <c r="K82" s="15"/>
    </row>
    <row r="83" spans="1:11" ht="15.75" x14ac:dyDescent="0.25">
      <c r="A83" s="24"/>
      <c r="B83" s="27">
        <f t="shared" si="8"/>
        <v>75</v>
      </c>
      <c r="C83" s="28" t="s">
        <v>74</v>
      </c>
      <c r="D83" s="19">
        <v>750</v>
      </c>
      <c r="E83" s="30"/>
      <c r="F83" s="30"/>
      <c r="G83" s="30">
        <f t="shared" si="5"/>
        <v>0</v>
      </c>
      <c r="H83" s="30">
        <f t="shared" si="6"/>
        <v>0</v>
      </c>
      <c r="I83" s="30">
        <f t="shared" si="9"/>
        <v>2</v>
      </c>
      <c r="J83" s="29">
        <f t="shared" si="7"/>
        <v>0</v>
      </c>
      <c r="K83" s="15"/>
    </row>
    <row r="84" spans="1:11" ht="31.5" x14ac:dyDescent="0.25">
      <c r="A84" s="24"/>
      <c r="B84" s="27">
        <f t="shared" si="8"/>
        <v>76</v>
      </c>
      <c r="C84" s="28" t="s">
        <v>75</v>
      </c>
      <c r="D84" s="19">
        <v>20</v>
      </c>
      <c r="E84" s="30"/>
      <c r="F84" s="30"/>
      <c r="G84" s="30">
        <f t="shared" si="5"/>
        <v>0</v>
      </c>
      <c r="H84" s="30">
        <f t="shared" si="6"/>
        <v>0</v>
      </c>
      <c r="I84" s="30">
        <f t="shared" si="9"/>
        <v>2</v>
      </c>
      <c r="J84" s="29">
        <f t="shared" si="7"/>
        <v>0</v>
      </c>
      <c r="K84" s="15"/>
    </row>
    <row r="85" spans="1:11" ht="31.5" x14ac:dyDescent="0.25">
      <c r="A85" s="24"/>
      <c r="B85" s="27">
        <f t="shared" si="8"/>
        <v>77</v>
      </c>
      <c r="C85" s="28" t="s">
        <v>76</v>
      </c>
      <c r="D85" s="19">
        <v>30</v>
      </c>
      <c r="E85" s="30"/>
      <c r="F85" s="30"/>
      <c r="G85" s="30">
        <f t="shared" si="5"/>
        <v>0</v>
      </c>
      <c r="H85" s="30">
        <f t="shared" si="6"/>
        <v>0</v>
      </c>
      <c r="I85" s="30">
        <f t="shared" si="9"/>
        <v>2</v>
      </c>
      <c r="J85" s="29">
        <f t="shared" si="7"/>
        <v>0</v>
      </c>
      <c r="K85" s="15"/>
    </row>
    <row r="86" spans="1:11" ht="31.5" x14ac:dyDescent="0.25">
      <c r="A86" s="24"/>
      <c r="B86" s="27">
        <f t="shared" si="8"/>
        <v>78</v>
      </c>
      <c r="C86" s="28" t="s">
        <v>77</v>
      </c>
      <c r="D86" s="19">
        <v>30</v>
      </c>
      <c r="E86" s="30"/>
      <c r="F86" s="30"/>
      <c r="G86" s="30">
        <f t="shared" si="5"/>
        <v>0</v>
      </c>
      <c r="H86" s="30">
        <f t="shared" si="6"/>
        <v>0</v>
      </c>
      <c r="I86" s="30">
        <f t="shared" si="9"/>
        <v>2</v>
      </c>
      <c r="J86" s="29">
        <f t="shared" si="7"/>
        <v>0</v>
      </c>
      <c r="K86" s="15"/>
    </row>
    <row r="87" spans="1:11" ht="15.75" x14ac:dyDescent="0.25">
      <c r="A87" s="24"/>
      <c r="B87" s="27">
        <f t="shared" si="8"/>
        <v>79</v>
      </c>
      <c r="C87" s="28" t="s">
        <v>78</v>
      </c>
      <c r="D87" s="19">
        <v>60</v>
      </c>
      <c r="E87" s="30"/>
      <c r="F87" s="30"/>
      <c r="G87" s="30">
        <f t="shared" si="5"/>
        <v>0</v>
      </c>
      <c r="H87" s="30">
        <f t="shared" si="6"/>
        <v>0</v>
      </c>
      <c r="I87" s="30">
        <f t="shared" si="9"/>
        <v>2</v>
      </c>
      <c r="J87" s="29">
        <f t="shared" si="7"/>
        <v>0</v>
      </c>
      <c r="K87" s="15"/>
    </row>
    <row r="88" spans="1:11" ht="31.5" x14ac:dyDescent="0.25">
      <c r="A88" s="24"/>
      <c r="B88" s="27">
        <f t="shared" si="8"/>
        <v>80</v>
      </c>
      <c r="C88" s="28" t="s">
        <v>79</v>
      </c>
      <c r="D88" s="19">
        <v>5500</v>
      </c>
      <c r="E88" s="30"/>
      <c r="F88" s="30"/>
      <c r="G88" s="30">
        <f t="shared" si="5"/>
        <v>0</v>
      </c>
      <c r="H88" s="30">
        <f t="shared" si="6"/>
        <v>0</v>
      </c>
      <c r="I88" s="30">
        <f t="shared" si="9"/>
        <v>2</v>
      </c>
      <c r="J88" s="29">
        <f t="shared" si="7"/>
        <v>0</v>
      </c>
      <c r="K88" s="15"/>
    </row>
    <row r="89" spans="1:11" ht="15.75" x14ac:dyDescent="0.25">
      <c r="A89" s="24"/>
      <c r="B89" s="27">
        <f t="shared" si="8"/>
        <v>81</v>
      </c>
      <c r="C89" s="28" t="s">
        <v>80</v>
      </c>
      <c r="D89" s="19">
        <v>2000</v>
      </c>
      <c r="E89" s="30"/>
      <c r="F89" s="30"/>
      <c r="G89" s="30">
        <f t="shared" si="5"/>
        <v>0</v>
      </c>
      <c r="H89" s="30">
        <f t="shared" si="6"/>
        <v>0</v>
      </c>
      <c r="I89" s="30">
        <f t="shared" si="9"/>
        <v>2</v>
      </c>
      <c r="J89" s="29">
        <f t="shared" si="7"/>
        <v>0</v>
      </c>
      <c r="K89" s="15"/>
    </row>
    <row r="90" spans="1:11" ht="31.5" x14ac:dyDescent="0.25">
      <c r="A90" s="24"/>
      <c r="B90" s="27">
        <f t="shared" si="8"/>
        <v>82</v>
      </c>
      <c r="C90" s="28" t="s">
        <v>81</v>
      </c>
      <c r="D90" s="19">
        <v>2000</v>
      </c>
      <c r="E90" s="30"/>
      <c r="F90" s="30"/>
      <c r="G90" s="30">
        <f t="shared" si="5"/>
        <v>0</v>
      </c>
      <c r="H90" s="30">
        <f t="shared" si="6"/>
        <v>0</v>
      </c>
      <c r="I90" s="30">
        <f t="shared" si="9"/>
        <v>2</v>
      </c>
      <c r="J90" s="29">
        <f t="shared" si="7"/>
        <v>0</v>
      </c>
      <c r="K90" s="15"/>
    </row>
    <row r="91" spans="1:11" ht="31.5" x14ac:dyDescent="0.25">
      <c r="A91" s="24"/>
      <c r="B91" s="27">
        <f t="shared" si="8"/>
        <v>83</v>
      </c>
      <c r="C91" s="28" t="s">
        <v>146</v>
      </c>
      <c r="D91" s="44">
        <v>2000</v>
      </c>
      <c r="E91" s="30"/>
      <c r="F91" s="30"/>
      <c r="G91" s="30">
        <f t="shared" si="5"/>
        <v>0</v>
      </c>
      <c r="H91" s="30">
        <f t="shared" si="6"/>
        <v>0</v>
      </c>
      <c r="I91" s="30">
        <f t="shared" si="9"/>
        <v>2</v>
      </c>
      <c r="J91" s="29">
        <f t="shared" si="7"/>
        <v>0</v>
      </c>
      <c r="K91" s="15"/>
    </row>
    <row r="92" spans="1:11" ht="31.5" x14ac:dyDescent="0.25">
      <c r="A92" s="24"/>
      <c r="B92" s="27">
        <f t="shared" si="8"/>
        <v>84</v>
      </c>
      <c r="C92" s="28" t="s">
        <v>82</v>
      </c>
      <c r="D92" s="19">
        <v>900</v>
      </c>
      <c r="E92" s="30"/>
      <c r="F92" s="30"/>
      <c r="G92" s="30">
        <f t="shared" si="5"/>
        <v>0</v>
      </c>
      <c r="H92" s="30">
        <f t="shared" si="6"/>
        <v>0</v>
      </c>
      <c r="I92" s="30">
        <f t="shared" si="9"/>
        <v>2</v>
      </c>
      <c r="J92" s="29">
        <f t="shared" si="7"/>
        <v>0</v>
      </c>
      <c r="K92" s="15"/>
    </row>
    <row r="93" spans="1:11" ht="15.75" x14ac:dyDescent="0.25">
      <c r="A93" s="24"/>
      <c r="B93" s="27">
        <f t="shared" si="8"/>
        <v>85</v>
      </c>
      <c r="C93" s="28" t="s">
        <v>83</v>
      </c>
      <c r="D93" s="46">
        <v>4000</v>
      </c>
      <c r="E93" s="30"/>
      <c r="F93" s="30"/>
      <c r="G93" s="30">
        <f t="shared" si="5"/>
        <v>0</v>
      </c>
      <c r="H93" s="30">
        <f t="shared" si="6"/>
        <v>0</v>
      </c>
      <c r="I93" s="30">
        <f t="shared" si="9"/>
        <v>2</v>
      </c>
      <c r="J93" s="29">
        <f t="shared" si="7"/>
        <v>0</v>
      </c>
      <c r="K93" s="15"/>
    </row>
    <row r="94" spans="1:11" ht="15.75" x14ac:dyDescent="0.25">
      <c r="A94" s="24"/>
      <c r="B94" s="27">
        <f t="shared" si="8"/>
        <v>86</v>
      </c>
      <c r="C94" s="28" t="s">
        <v>84</v>
      </c>
      <c r="D94" s="46">
        <v>70</v>
      </c>
      <c r="E94" s="30"/>
      <c r="F94" s="30"/>
      <c r="G94" s="30">
        <f t="shared" si="5"/>
        <v>0</v>
      </c>
      <c r="H94" s="30">
        <f t="shared" si="6"/>
        <v>0</v>
      </c>
      <c r="I94" s="30">
        <f t="shared" si="9"/>
        <v>2</v>
      </c>
      <c r="J94" s="29">
        <f t="shared" si="7"/>
        <v>0</v>
      </c>
      <c r="K94" s="15"/>
    </row>
    <row r="95" spans="1:11" ht="15.75" x14ac:dyDescent="0.25">
      <c r="A95" s="24"/>
      <c r="B95" s="27">
        <f t="shared" si="8"/>
        <v>87</v>
      </c>
      <c r="C95" s="28" t="s">
        <v>85</v>
      </c>
      <c r="D95" s="46">
        <v>70</v>
      </c>
      <c r="E95" s="30"/>
      <c r="F95" s="30"/>
      <c r="G95" s="30">
        <f t="shared" si="5"/>
        <v>0</v>
      </c>
      <c r="H95" s="30">
        <f t="shared" si="6"/>
        <v>0</v>
      </c>
      <c r="I95" s="30">
        <f t="shared" si="9"/>
        <v>2</v>
      </c>
      <c r="J95" s="29">
        <f t="shared" si="7"/>
        <v>0</v>
      </c>
      <c r="K95" s="15"/>
    </row>
    <row r="96" spans="1:11" ht="15.75" x14ac:dyDescent="0.25">
      <c r="A96" s="24"/>
      <c r="B96" s="27">
        <f t="shared" si="8"/>
        <v>88</v>
      </c>
      <c r="C96" s="28" t="s">
        <v>86</v>
      </c>
      <c r="D96" s="46">
        <v>10</v>
      </c>
      <c r="E96" s="30"/>
      <c r="F96" s="30"/>
      <c r="G96" s="30">
        <f t="shared" si="5"/>
        <v>0</v>
      </c>
      <c r="H96" s="30">
        <f t="shared" si="6"/>
        <v>0</v>
      </c>
      <c r="I96" s="30">
        <f t="shared" si="9"/>
        <v>2</v>
      </c>
      <c r="J96" s="29">
        <f t="shared" si="7"/>
        <v>0</v>
      </c>
      <c r="K96" s="15"/>
    </row>
    <row r="97" spans="1:11" s="7" customFormat="1" ht="15.75" x14ac:dyDescent="0.25">
      <c r="A97" s="31"/>
      <c r="B97" s="27">
        <f t="shared" si="8"/>
        <v>89</v>
      </c>
      <c r="C97" s="28" t="s">
        <v>87</v>
      </c>
      <c r="D97" s="47">
        <v>1</v>
      </c>
      <c r="E97" s="30"/>
      <c r="F97" s="30"/>
      <c r="G97" s="30">
        <f t="shared" si="5"/>
        <v>0</v>
      </c>
      <c r="H97" s="30">
        <f t="shared" si="6"/>
        <v>0</v>
      </c>
      <c r="I97" s="30">
        <f t="shared" si="9"/>
        <v>2</v>
      </c>
      <c r="J97" s="29">
        <f t="shared" si="7"/>
        <v>0</v>
      </c>
      <c r="K97" s="45"/>
    </row>
    <row r="98" spans="1:11" ht="15.75" x14ac:dyDescent="0.25">
      <c r="A98" s="24"/>
      <c r="B98" s="27">
        <f t="shared" si="8"/>
        <v>90</v>
      </c>
      <c r="C98" s="28" t="s">
        <v>88</v>
      </c>
      <c r="D98" s="46">
        <v>10</v>
      </c>
      <c r="E98" s="30"/>
      <c r="F98" s="30"/>
      <c r="G98" s="30">
        <f t="shared" si="5"/>
        <v>0</v>
      </c>
      <c r="H98" s="30">
        <f t="shared" si="6"/>
        <v>0</v>
      </c>
      <c r="I98" s="30">
        <f t="shared" si="9"/>
        <v>2</v>
      </c>
      <c r="J98" s="29">
        <f t="shared" si="7"/>
        <v>0</v>
      </c>
      <c r="K98" s="15"/>
    </row>
    <row r="99" spans="1:11" ht="31.5" x14ac:dyDescent="0.25">
      <c r="A99" s="24"/>
      <c r="B99" s="27">
        <f t="shared" si="8"/>
        <v>91</v>
      </c>
      <c r="C99" s="28" t="s">
        <v>89</v>
      </c>
      <c r="D99" s="46">
        <v>7000</v>
      </c>
      <c r="E99" s="30"/>
      <c r="F99" s="30"/>
      <c r="G99" s="30">
        <f t="shared" si="5"/>
        <v>0</v>
      </c>
      <c r="H99" s="30">
        <f t="shared" si="6"/>
        <v>0</v>
      </c>
      <c r="I99" s="30">
        <f t="shared" si="9"/>
        <v>2</v>
      </c>
      <c r="J99" s="29">
        <f t="shared" si="7"/>
        <v>0</v>
      </c>
      <c r="K99" s="15"/>
    </row>
    <row r="100" spans="1:11" ht="15.75" x14ac:dyDescent="0.25">
      <c r="A100" s="24"/>
      <c r="B100" s="27">
        <f t="shared" si="8"/>
        <v>92</v>
      </c>
      <c r="C100" s="28" t="s">
        <v>90</v>
      </c>
      <c r="D100" s="46">
        <v>725</v>
      </c>
      <c r="E100" s="30"/>
      <c r="F100" s="30"/>
      <c r="G100" s="30">
        <f t="shared" si="5"/>
        <v>0</v>
      </c>
      <c r="H100" s="30">
        <f t="shared" si="6"/>
        <v>0</v>
      </c>
      <c r="I100" s="30">
        <f t="shared" si="9"/>
        <v>2</v>
      </c>
      <c r="J100" s="29">
        <f t="shared" si="7"/>
        <v>0</v>
      </c>
      <c r="K100" s="15"/>
    </row>
    <row r="101" spans="1:11" ht="31.5" x14ac:dyDescent="0.25">
      <c r="A101" s="24"/>
      <c r="B101" s="27">
        <f t="shared" si="8"/>
        <v>93</v>
      </c>
      <c r="C101" s="28" t="s">
        <v>91</v>
      </c>
      <c r="D101" s="46">
        <v>16900</v>
      </c>
      <c r="E101" s="30"/>
      <c r="F101" s="30"/>
      <c r="G101" s="30">
        <f t="shared" si="5"/>
        <v>0</v>
      </c>
      <c r="H101" s="30">
        <f t="shared" si="6"/>
        <v>0</v>
      </c>
      <c r="I101" s="30">
        <f t="shared" si="9"/>
        <v>2</v>
      </c>
      <c r="J101" s="29">
        <f t="shared" si="7"/>
        <v>0</v>
      </c>
      <c r="K101" s="15"/>
    </row>
    <row r="102" spans="1:11" ht="15.75" x14ac:dyDescent="0.25">
      <c r="A102" s="24"/>
      <c r="B102" s="27">
        <f t="shared" si="8"/>
        <v>94</v>
      </c>
      <c r="C102" s="28" t="s">
        <v>92</v>
      </c>
      <c r="D102" s="46">
        <v>65</v>
      </c>
      <c r="E102" s="30"/>
      <c r="F102" s="30"/>
      <c r="G102" s="30">
        <f t="shared" si="5"/>
        <v>0</v>
      </c>
      <c r="H102" s="30">
        <f t="shared" si="6"/>
        <v>0</v>
      </c>
      <c r="I102" s="30">
        <f t="shared" si="9"/>
        <v>2</v>
      </c>
      <c r="J102" s="29">
        <f t="shared" si="7"/>
        <v>0</v>
      </c>
      <c r="K102" s="15"/>
    </row>
    <row r="103" spans="1:11" ht="31.5" x14ac:dyDescent="0.25">
      <c r="A103" s="24"/>
      <c r="B103" s="27">
        <f t="shared" si="8"/>
        <v>95</v>
      </c>
      <c r="C103" s="28" t="s">
        <v>93</v>
      </c>
      <c r="D103" s="46">
        <v>4100</v>
      </c>
      <c r="E103" s="30"/>
      <c r="F103" s="30"/>
      <c r="G103" s="30">
        <f t="shared" si="5"/>
        <v>0</v>
      </c>
      <c r="H103" s="30">
        <f t="shared" si="6"/>
        <v>0</v>
      </c>
      <c r="I103" s="30">
        <f t="shared" si="9"/>
        <v>2</v>
      </c>
      <c r="J103" s="29">
        <f t="shared" si="7"/>
        <v>0</v>
      </c>
      <c r="K103" s="15"/>
    </row>
    <row r="104" spans="1:11" ht="31.5" x14ac:dyDescent="0.25">
      <c r="A104" s="24"/>
      <c r="B104" s="27">
        <f t="shared" si="8"/>
        <v>96</v>
      </c>
      <c r="C104" s="28" t="s">
        <v>94</v>
      </c>
      <c r="D104" s="46">
        <v>70</v>
      </c>
      <c r="E104" s="30"/>
      <c r="F104" s="30"/>
      <c r="G104" s="30">
        <f t="shared" si="5"/>
        <v>0</v>
      </c>
      <c r="H104" s="30">
        <f t="shared" si="6"/>
        <v>0</v>
      </c>
      <c r="I104" s="30">
        <f t="shared" si="9"/>
        <v>2</v>
      </c>
      <c r="J104" s="29">
        <f t="shared" si="7"/>
        <v>0</v>
      </c>
      <c r="K104" s="15"/>
    </row>
    <row r="105" spans="1:11" ht="31.5" x14ac:dyDescent="0.25">
      <c r="A105" s="24"/>
      <c r="B105" s="27">
        <f t="shared" si="8"/>
        <v>97</v>
      </c>
      <c r="C105" s="28" t="s">
        <v>95</v>
      </c>
      <c r="D105" s="46">
        <v>165</v>
      </c>
      <c r="E105" s="30"/>
      <c r="F105" s="30"/>
      <c r="G105" s="30">
        <f t="shared" si="5"/>
        <v>0</v>
      </c>
      <c r="H105" s="30">
        <f t="shared" si="6"/>
        <v>0</v>
      </c>
      <c r="I105" s="30">
        <f t="shared" si="9"/>
        <v>2</v>
      </c>
      <c r="J105" s="29">
        <f t="shared" si="7"/>
        <v>0</v>
      </c>
      <c r="K105" s="15"/>
    </row>
    <row r="106" spans="1:11" ht="31.5" x14ac:dyDescent="0.25">
      <c r="A106" s="24"/>
      <c r="B106" s="27">
        <f t="shared" si="8"/>
        <v>98</v>
      </c>
      <c r="C106" s="28" t="s">
        <v>96</v>
      </c>
      <c r="D106" s="46">
        <v>210</v>
      </c>
      <c r="E106" s="30"/>
      <c r="F106" s="30"/>
      <c r="G106" s="30">
        <f t="shared" si="5"/>
        <v>0</v>
      </c>
      <c r="H106" s="30">
        <f t="shared" si="6"/>
        <v>0</v>
      </c>
      <c r="I106" s="30">
        <f t="shared" si="9"/>
        <v>2</v>
      </c>
      <c r="J106" s="29">
        <f t="shared" si="7"/>
        <v>0</v>
      </c>
      <c r="K106" s="15"/>
    </row>
    <row r="107" spans="1:11" ht="15.75" x14ac:dyDescent="0.25">
      <c r="A107" s="24"/>
      <c r="B107" s="27">
        <f t="shared" si="8"/>
        <v>99</v>
      </c>
      <c r="C107" s="28" t="s">
        <v>97</v>
      </c>
      <c r="D107" s="46">
        <v>90</v>
      </c>
      <c r="E107" s="30"/>
      <c r="F107" s="30"/>
      <c r="G107" s="30">
        <f t="shared" si="5"/>
        <v>0</v>
      </c>
      <c r="H107" s="30">
        <f t="shared" si="6"/>
        <v>0</v>
      </c>
      <c r="I107" s="30">
        <f t="shared" si="9"/>
        <v>2</v>
      </c>
      <c r="J107" s="29">
        <f t="shared" si="7"/>
        <v>0</v>
      </c>
      <c r="K107" s="15"/>
    </row>
    <row r="108" spans="1:11" ht="15.75" x14ac:dyDescent="0.25">
      <c r="A108" s="24"/>
      <c r="B108" s="27">
        <f t="shared" si="8"/>
        <v>100</v>
      </c>
      <c r="C108" s="28" t="s">
        <v>98</v>
      </c>
      <c r="D108" s="46">
        <v>115</v>
      </c>
      <c r="E108" s="30"/>
      <c r="F108" s="30"/>
      <c r="G108" s="30">
        <f t="shared" si="5"/>
        <v>0</v>
      </c>
      <c r="H108" s="30">
        <f t="shared" si="6"/>
        <v>0</v>
      </c>
      <c r="I108" s="30">
        <f t="shared" si="9"/>
        <v>2</v>
      </c>
      <c r="J108" s="29">
        <f t="shared" si="7"/>
        <v>0</v>
      </c>
      <c r="K108" s="15"/>
    </row>
    <row r="109" spans="1:11" ht="15.75" x14ac:dyDescent="0.25">
      <c r="A109" s="24"/>
      <c r="B109" s="27">
        <f t="shared" si="8"/>
        <v>101</v>
      </c>
      <c r="C109" s="28" t="s">
        <v>99</v>
      </c>
      <c r="D109" s="46">
        <v>400</v>
      </c>
      <c r="E109" s="30"/>
      <c r="F109" s="30"/>
      <c r="G109" s="30">
        <f t="shared" si="5"/>
        <v>0</v>
      </c>
      <c r="H109" s="30">
        <f t="shared" si="6"/>
        <v>0</v>
      </c>
      <c r="I109" s="30">
        <f t="shared" si="9"/>
        <v>2</v>
      </c>
      <c r="J109" s="29">
        <f t="shared" si="7"/>
        <v>0</v>
      </c>
      <c r="K109" s="15"/>
    </row>
    <row r="110" spans="1:11" ht="15.75" x14ac:dyDescent="0.25">
      <c r="A110" s="24"/>
      <c r="B110" s="27">
        <f t="shared" si="8"/>
        <v>102</v>
      </c>
      <c r="C110" s="28" t="s">
        <v>100</v>
      </c>
      <c r="D110" s="46">
        <v>450</v>
      </c>
      <c r="E110" s="30"/>
      <c r="F110" s="30"/>
      <c r="G110" s="30">
        <f t="shared" si="5"/>
        <v>0</v>
      </c>
      <c r="H110" s="30">
        <f t="shared" si="6"/>
        <v>0</v>
      </c>
      <c r="I110" s="30">
        <f t="shared" si="9"/>
        <v>2</v>
      </c>
      <c r="J110" s="29">
        <f t="shared" si="7"/>
        <v>0</v>
      </c>
      <c r="K110" s="15"/>
    </row>
    <row r="111" spans="1:11" ht="15.75" x14ac:dyDescent="0.25">
      <c r="A111" s="24"/>
      <c r="B111" s="27">
        <f t="shared" si="8"/>
        <v>103</v>
      </c>
      <c r="C111" s="28" t="s">
        <v>101</v>
      </c>
      <c r="D111" s="46">
        <v>270</v>
      </c>
      <c r="E111" s="30"/>
      <c r="F111" s="30"/>
      <c r="G111" s="30">
        <f t="shared" si="5"/>
        <v>0</v>
      </c>
      <c r="H111" s="30">
        <f t="shared" si="6"/>
        <v>0</v>
      </c>
      <c r="I111" s="30">
        <f t="shared" si="9"/>
        <v>2</v>
      </c>
      <c r="J111" s="29">
        <f t="shared" si="7"/>
        <v>0</v>
      </c>
      <c r="K111" s="15"/>
    </row>
    <row r="112" spans="1:11" ht="15.75" x14ac:dyDescent="0.25">
      <c r="A112" s="24"/>
      <c r="B112" s="27">
        <f t="shared" si="8"/>
        <v>104</v>
      </c>
      <c r="C112" s="28" t="s">
        <v>102</v>
      </c>
      <c r="D112" s="46">
        <v>40</v>
      </c>
      <c r="E112" s="30"/>
      <c r="F112" s="30"/>
      <c r="G112" s="30">
        <f t="shared" si="5"/>
        <v>0</v>
      </c>
      <c r="H112" s="30">
        <f t="shared" si="6"/>
        <v>0</v>
      </c>
      <c r="I112" s="30">
        <f t="shared" si="9"/>
        <v>2</v>
      </c>
      <c r="J112" s="29">
        <f t="shared" si="7"/>
        <v>0</v>
      </c>
      <c r="K112" s="15"/>
    </row>
    <row r="113" spans="1:11" ht="15.75" x14ac:dyDescent="0.25">
      <c r="A113" s="24"/>
      <c r="B113" s="27">
        <f t="shared" si="8"/>
        <v>105</v>
      </c>
      <c r="C113" s="28" t="s">
        <v>103</v>
      </c>
      <c r="D113" s="46">
        <v>265</v>
      </c>
      <c r="E113" s="30"/>
      <c r="F113" s="30"/>
      <c r="G113" s="30">
        <f t="shared" si="5"/>
        <v>0</v>
      </c>
      <c r="H113" s="30">
        <f t="shared" si="6"/>
        <v>0</v>
      </c>
      <c r="I113" s="30">
        <f t="shared" si="9"/>
        <v>2</v>
      </c>
      <c r="J113" s="29">
        <f t="shared" si="7"/>
        <v>0</v>
      </c>
      <c r="K113" s="15"/>
    </row>
    <row r="114" spans="1:11" ht="15.75" x14ac:dyDescent="0.25">
      <c r="A114" s="24"/>
      <c r="B114" s="27">
        <f t="shared" si="8"/>
        <v>106</v>
      </c>
      <c r="C114" s="28" t="s">
        <v>147</v>
      </c>
      <c r="D114" s="46">
        <v>1</v>
      </c>
      <c r="E114" s="30"/>
      <c r="F114" s="30"/>
      <c r="G114" s="30">
        <f t="shared" si="5"/>
        <v>0</v>
      </c>
      <c r="H114" s="30">
        <f t="shared" si="6"/>
        <v>0</v>
      </c>
      <c r="I114" s="30">
        <f t="shared" si="9"/>
        <v>2</v>
      </c>
      <c r="J114" s="29">
        <f t="shared" si="7"/>
        <v>0</v>
      </c>
      <c r="K114" s="15"/>
    </row>
    <row r="115" spans="1:11" ht="15.75" x14ac:dyDescent="0.25">
      <c r="A115" s="24"/>
      <c r="B115" s="27">
        <f t="shared" si="8"/>
        <v>107</v>
      </c>
      <c r="C115" s="28" t="s">
        <v>104</v>
      </c>
      <c r="D115" s="46">
        <v>1700</v>
      </c>
      <c r="E115" s="30"/>
      <c r="F115" s="30"/>
      <c r="G115" s="30">
        <f t="shared" si="5"/>
        <v>0</v>
      </c>
      <c r="H115" s="30">
        <f t="shared" si="6"/>
        <v>0</v>
      </c>
      <c r="I115" s="30">
        <f t="shared" si="9"/>
        <v>2</v>
      </c>
      <c r="J115" s="29">
        <f t="shared" si="7"/>
        <v>0</v>
      </c>
      <c r="K115" s="15"/>
    </row>
    <row r="116" spans="1:11" ht="15.75" x14ac:dyDescent="0.25">
      <c r="A116" s="24"/>
      <c r="B116" s="27">
        <f t="shared" si="8"/>
        <v>108</v>
      </c>
      <c r="C116" s="28" t="s">
        <v>105</v>
      </c>
      <c r="D116" s="46">
        <v>1800</v>
      </c>
      <c r="E116" s="30"/>
      <c r="F116" s="30"/>
      <c r="G116" s="30">
        <f t="shared" si="5"/>
        <v>0</v>
      </c>
      <c r="H116" s="30">
        <f t="shared" si="6"/>
        <v>0</v>
      </c>
      <c r="I116" s="30">
        <f t="shared" si="9"/>
        <v>2</v>
      </c>
      <c r="J116" s="29">
        <f t="shared" si="7"/>
        <v>0</v>
      </c>
      <c r="K116" s="15"/>
    </row>
    <row r="117" spans="1:11" ht="15.75" x14ac:dyDescent="0.25">
      <c r="A117" s="24"/>
      <c r="B117" s="27">
        <f t="shared" si="8"/>
        <v>109</v>
      </c>
      <c r="C117" s="28" t="s">
        <v>106</v>
      </c>
      <c r="D117" s="46">
        <v>6800</v>
      </c>
      <c r="E117" s="30"/>
      <c r="F117" s="30"/>
      <c r="G117" s="30">
        <f t="shared" si="5"/>
        <v>0</v>
      </c>
      <c r="H117" s="30">
        <f t="shared" si="6"/>
        <v>0</v>
      </c>
      <c r="I117" s="30">
        <f t="shared" si="9"/>
        <v>2</v>
      </c>
      <c r="J117" s="29">
        <f t="shared" si="7"/>
        <v>0</v>
      </c>
      <c r="K117" s="15"/>
    </row>
    <row r="118" spans="1:11" ht="15.75" x14ac:dyDescent="0.25">
      <c r="A118" s="24"/>
      <c r="B118" s="27">
        <f t="shared" si="8"/>
        <v>110</v>
      </c>
      <c r="C118" s="28" t="s">
        <v>107</v>
      </c>
      <c r="D118" s="46">
        <v>905</v>
      </c>
      <c r="E118" s="30"/>
      <c r="F118" s="30"/>
      <c r="G118" s="30">
        <f t="shared" si="5"/>
        <v>0</v>
      </c>
      <c r="H118" s="30">
        <f t="shared" si="6"/>
        <v>0</v>
      </c>
      <c r="I118" s="30">
        <f t="shared" si="9"/>
        <v>2</v>
      </c>
      <c r="J118" s="29">
        <f t="shared" si="7"/>
        <v>0</v>
      </c>
      <c r="K118" s="15"/>
    </row>
    <row r="119" spans="1:11" ht="15.75" x14ac:dyDescent="0.25">
      <c r="A119" s="24"/>
      <c r="B119" s="27">
        <f t="shared" si="8"/>
        <v>111</v>
      </c>
      <c r="C119" s="28" t="s">
        <v>683</v>
      </c>
      <c r="D119" s="46">
        <v>35</v>
      </c>
      <c r="E119" s="30"/>
      <c r="F119" s="30"/>
      <c r="G119" s="30">
        <f t="shared" si="5"/>
        <v>0</v>
      </c>
      <c r="H119" s="30">
        <f t="shared" si="6"/>
        <v>0</v>
      </c>
      <c r="I119" s="30">
        <f t="shared" si="9"/>
        <v>2</v>
      </c>
      <c r="J119" s="29">
        <f t="shared" si="7"/>
        <v>0</v>
      </c>
      <c r="K119" s="15"/>
    </row>
    <row r="120" spans="1:11" ht="15.75" x14ac:dyDescent="0.25">
      <c r="A120" s="24"/>
      <c r="B120" s="27">
        <f t="shared" si="8"/>
        <v>112</v>
      </c>
      <c r="C120" s="28" t="s">
        <v>108</v>
      </c>
      <c r="D120" s="46">
        <v>110</v>
      </c>
      <c r="E120" s="30"/>
      <c r="F120" s="30"/>
      <c r="G120" s="30">
        <f t="shared" si="5"/>
        <v>0</v>
      </c>
      <c r="H120" s="30">
        <f t="shared" si="6"/>
        <v>0</v>
      </c>
      <c r="I120" s="30">
        <f t="shared" si="9"/>
        <v>2</v>
      </c>
      <c r="J120" s="29">
        <f t="shared" si="7"/>
        <v>0</v>
      </c>
      <c r="K120" s="15"/>
    </row>
    <row r="121" spans="1:11" ht="15.75" x14ac:dyDescent="0.25">
      <c r="A121" s="24"/>
      <c r="B121" s="27">
        <f t="shared" si="8"/>
        <v>113</v>
      </c>
      <c r="C121" s="28" t="s">
        <v>109</v>
      </c>
      <c r="D121" s="46">
        <v>340</v>
      </c>
      <c r="E121" s="30"/>
      <c r="F121" s="30"/>
      <c r="G121" s="30">
        <f t="shared" si="5"/>
        <v>0</v>
      </c>
      <c r="H121" s="30">
        <f t="shared" si="6"/>
        <v>0</v>
      </c>
      <c r="I121" s="30">
        <f t="shared" si="9"/>
        <v>2</v>
      </c>
      <c r="J121" s="29">
        <f t="shared" si="7"/>
        <v>0</v>
      </c>
      <c r="K121" s="15"/>
    </row>
    <row r="122" spans="1:11" ht="15.75" x14ac:dyDescent="0.25">
      <c r="A122" s="24"/>
      <c r="B122" s="27">
        <f t="shared" si="8"/>
        <v>114</v>
      </c>
      <c r="C122" s="28" t="s">
        <v>110</v>
      </c>
      <c r="D122" s="46">
        <v>1100</v>
      </c>
      <c r="E122" s="30"/>
      <c r="F122" s="30"/>
      <c r="G122" s="30">
        <f t="shared" si="5"/>
        <v>0</v>
      </c>
      <c r="H122" s="30">
        <f t="shared" si="6"/>
        <v>0</v>
      </c>
      <c r="I122" s="30">
        <f t="shared" si="9"/>
        <v>2</v>
      </c>
      <c r="J122" s="29">
        <f t="shared" si="7"/>
        <v>0</v>
      </c>
      <c r="K122" s="15"/>
    </row>
    <row r="123" spans="1:11" ht="15.75" x14ac:dyDescent="0.25">
      <c r="A123" s="24"/>
      <c r="B123" s="27">
        <f t="shared" si="8"/>
        <v>115</v>
      </c>
      <c r="C123" s="28" t="s">
        <v>111</v>
      </c>
      <c r="D123" s="46">
        <v>90</v>
      </c>
      <c r="E123" s="30"/>
      <c r="F123" s="30"/>
      <c r="G123" s="30">
        <f t="shared" si="5"/>
        <v>0</v>
      </c>
      <c r="H123" s="30">
        <f t="shared" si="6"/>
        <v>0</v>
      </c>
      <c r="I123" s="30">
        <f t="shared" si="9"/>
        <v>2</v>
      </c>
      <c r="J123" s="29">
        <f t="shared" si="7"/>
        <v>0</v>
      </c>
      <c r="K123" s="15"/>
    </row>
    <row r="124" spans="1:11" ht="15.75" x14ac:dyDescent="0.25">
      <c r="A124" s="24"/>
      <c r="B124" s="27">
        <f t="shared" si="8"/>
        <v>116</v>
      </c>
      <c r="C124" s="28" t="s">
        <v>148</v>
      </c>
      <c r="D124" s="46">
        <v>1</v>
      </c>
      <c r="E124" s="30"/>
      <c r="F124" s="30"/>
      <c r="G124" s="30">
        <f t="shared" si="5"/>
        <v>0</v>
      </c>
      <c r="H124" s="30">
        <f t="shared" si="6"/>
        <v>0</v>
      </c>
      <c r="I124" s="30">
        <f t="shared" si="9"/>
        <v>2</v>
      </c>
      <c r="J124" s="29">
        <f t="shared" si="7"/>
        <v>0</v>
      </c>
      <c r="K124" s="15"/>
    </row>
    <row r="125" spans="1:11" ht="15.75" x14ac:dyDescent="0.25">
      <c r="A125" s="24"/>
      <c r="B125" s="27">
        <f t="shared" si="8"/>
        <v>117</v>
      </c>
      <c r="C125" s="28" t="s">
        <v>112</v>
      </c>
      <c r="D125" s="46">
        <v>60</v>
      </c>
      <c r="E125" s="30"/>
      <c r="F125" s="30"/>
      <c r="G125" s="30">
        <f t="shared" si="5"/>
        <v>0</v>
      </c>
      <c r="H125" s="30">
        <f t="shared" si="6"/>
        <v>0</v>
      </c>
      <c r="I125" s="30">
        <f t="shared" si="9"/>
        <v>2</v>
      </c>
      <c r="J125" s="29">
        <f t="shared" si="7"/>
        <v>0</v>
      </c>
      <c r="K125" s="15"/>
    </row>
    <row r="126" spans="1:11" ht="15.75" x14ac:dyDescent="0.25">
      <c r="A126" s="24"/>
      <c r="B126" s="27">
        <f t="shared" si="8"/>
        <v>118</v>
      </c>
      <c r="C126" s="28" t="s">
        <v>113</v>
      </c>
      <c r="D126" s="46">
        <v>1</v>
      </c>
      <c r="E126" s="30"/>
      <c r="F126" s="30"/>
      <c r="G126" s="30">
        <f t="shared" si="5"/>
        <v>0</v>
      </c>
      <c r="H126" s="30">
        <f t="shared" si="6"/>
        <v>0</v>
      </c>
      <c r="I126" s="30">
        <f t="shared" si="9"/>
        <v>2</v>
      </c>
      <c r="J126" s="29">
        <f t="shared" si="7"/>
        <v>0</v>
      </c>
      <c r="K126" s="15"/>
    </row>
    <row r="127" spans="1:11" ht="15.75" x14ac:dyDescent="0.25">
      <c r="A127" s="24"/>
      <c r="B127" s="27">
        <f t="shared" si="8"/>
        <v>119</v>
      </c>
      <c r="C127" s="28" t="s">
        <v>114</v>
      </c>
      <c r="D127" s="46">
        <v>75</v>
      </c>
      <c r="E127" s="30"/>
      <c r="F127" s="30"/>
      <c r="G127" s="30">
        <f t="shared" si="5"/>
        <v>0</v>
      </c>
      <c r="H127" s="30">
        <f t="shared" si="6"/>
        <v>0</v>
      </c>
      <c r="I127" s="30">
        <f t="shared" si="9"/>
        <v>2</v>
      </c>
      <c r="J127" s="29">
        <f t="shared" si="7"/>
        <v>0</v>
      </c>
      <c r="K127" s="15"/>
    </row>
    <row r="128" spans="1:11" ht="31.5" x14ac:dyDescent="0.25">
      <c r="A128" s="24"/>
      <c r="B128" s="27">
        <f t="shared" si="8"/>
        <v>120</v>
      </c>
      <c r="C128" s="28" t="s">
        <v>115</v>
      </c>
      <c r="D128" s="46">
        <v>185</v>
      </c>
      <c r="E128" s="30"/>
      <c r="F128" s="30"/>
      <c r="G128" s="30">
        <f t="shared" si="5"/>
        <v>0</v>
      </c>
      <c r="H128" s="30">
        <f t="shared" si="6"/>
        <v>0</v>
      </c>
      <c r="I128" s="30">
        <f t="shared" si="9"/>
        <v>2</v>
      </c>
      <c r="J128" s="29">
        <f t="shared" si="7"/>
        <v>0</v>
      </c>
      <c r="K128" s="15"/>
    </row>
    <row r="129" spans="1:11" ht="15.75" x14ac:dyDescent="0.25">
      <c r="A129" s="24"/>
      <c r="B129" s="27">
        <f t="shared" si="8"/>
        <v>121</v>
      </c>
      <c r="C129" s="28" t="s">
        <v>116</v>
      </c>
      <c r="D129" s="46">
        <v>35</v>
      </c>
      <c r="E129" s="30"/>
      <c r="F129" s="30"/>
      <c r="G129" s="30">
        <f t="shared" si="5"/>
        <v>0</v>
      </c>
      <c r="H129" s="30">
        <f t="shared" si="6"/>
        <v>0</v>
      </c>
      <c r="I129" s="30">
        <f t="shared" si="9"/>
        <v>2</v>
      </c>
      <c r="J129" s="29">
        <f t="shared" si="7"/>
        <v>0</v>
      </c>
      <c r="K129" s="15"/>
    </row>
    <row r="130" spans="1:11" ht="31.5" x14ac:dyDescent="0.25">
      <c r="A130" s="24"/>
      <c r="B130" s="27">
        <f t="shared" si="8"/>
        <v>122</v>
      </c>
      <c r="C130" s="28" t="s">
        <v>117</v>
      </c>
      <c r="D130" s="46">
        <v>80</v>
      </c>
      <c r="E130" s="30"/>
      <c r="F130" s="30"/>
      <c r="G130" s="30">
        <f t="shared" si="5"/>
        <v>0</v>
      </c>
      <c r="H130" s="30">
        <f t="shared" si="6"/>
        <v>0</v>
      </c>
      <c r="I130" s="30">
        <f t="shared" si="9"/>
        <v>2</v>
      </c>
      <c r="J130" s="29">
        <f t="shared" si="7"/>
        <v>0</v>
      </c>
      <c r="K130" s="15"/>
    </row>
    <row r="131" spans="1:11" ht="15.75" x14ac:dyDescent="0.25">
      <c r="A131" s="24"/>
      <c r="B131" s="27">
        <f t="shared" si="8"/>
        <v>123</v>
      </c>
      <c r="C131" s="28" t="s">
        <v>118</v>
      </c>
      <c r="D131" s="46">
        <v>150</v>
      </c>
      <c r="E131" s="30"/>
      <c r="F131" s="30"/>
      <c r="G131" s="30">
        <f t="shared" si="5"/>
        <v>0</v>
      </c>
      <c r="H131" s="30">
        <f t="shared" si="6"/>
        <v>0</v>
      </c>
      <c r="I131" s="30">
        <f t="shared" si="9"/>
        <v>2</v>
      </c>
      <c r="J131" s="29">
        <f t="shared" si="7"/>
        <v>0</v>
      </c>
      <c r="K131" s="15"/>
    </row>
    <row r="132" spans="1:11" ht="15.75" x14ac:dyDescent="0.25">
      <c r="A132" s="24"/>
      <c r="B132" s="27">
        <f t="shared" si="8"/>
        <v>124</v>
      </c>
      <c r="C132" s="28" t="s">
        <v>119</v>
      </c>
      <c r="D132" s="46">
        <v>25</v>
      </c>
      <c r="E132" s="30"/>
      <c r="F132" s="30"/>
      <c r="G132" s="30">
        <f t="shared" si="5"/>
        <v>0</v>
      </c>
      <c r="H132" s="30">
        <f t="shared" si="6"/>
        <v>0</v>
      </c>
      <c r="I132" s="30">
        <f t="shared" si="9"/>
        <v>2</v>
      </c>
      <c r="J132" s="29">
        <f t="shared" si="7"/>
        <v>0</v>
      </c>
      <c r="K132" s="15"/>
    </row>
    <row r="133" spans="1:11" ht="15.75" x14ac:dyDescent="0.25">
      <c r="A133" s="24"/>
      <c r="B133" s="27">
        <f t="shared" si="8"/>
        <v>125</v>
      </c>
      <c r="C133" s="28" t="s">
        <v>120</v>
      </c>
      <c r="D133" s="46">
        <v>20</v>
      </c>
      <c r="E133" s="30"/>
      <c r="F133" s="30"/>
      <c r="G133" s="30">
        <f t="shared" si="5"/>
        <v>0</v>
      </c>
      <c r="H133" s="30">
        <f t="shared" si="6"/>
        <v>0</v>
      </c>
      <c r="I133" s="30">
        <f t="shared" si="9"/>
        <v>2</v>
      </c>
      <c r="J133" s="29">
        <f t="shared" si="7"/>
        <v>0</v>
      </c>
      <c r="K133" s="15"/>
    </row>
    <row r="134" spans="1:11" ht="15.75" x14ac:dyDescent="0.25">
      <c r="A134" s="24"/>
      <c r="B134" s="27">
        <f t="shared" si="8"/>
        <v>126</v>
      </c>
      <c r="C134" s="28" t="s">
        <v>121</v>
      </c>
      <c r="D134" s="46">
        <v>110</v>
      </c>
      <c r="E134" s="30"/>
      <c r="F134" s="30"/>
      <c r="G134" s="30">
        <f t="shared" si="5"/>
        <v>0</v>
      </c>
      <c r="H134" s="30">
        <f t="shared" si="6"/>
        <v>0</v>
      </c>
      <c r="I134" s="30">
        <f t="shared" si="9"/>
        <v>2</v>
      </c>
      <c r="J134" s="29">
        <f t="shared" si="7"/>
        <v>0</v>
      </c>
      <c r="K134" s="15"/>
    </row>
    <row r="135" spans="1:11" ht="15.75" x14ac:dyDescent="0.25">
      <c r="A135" s="24"/>
      <c r="B135" s="27">
        <f t="shared" si="8"/>
        <v>127</v>
      </c>
      <c r="C135" s="28" t="s">
        <v>122</v>
      </c>
      <c r="D135" s="46">
        <v>510</v>
      </c>
      <c r="E135" s="30"/>
      <c r="F135" s="30"/>
      <c r="G135" s="30">
        <f t="shared" si="5"/>
        <v>0</v>
      </c>
      <c r="H135" s="30">
        <f t="shared" si="6"/>
        <v>0</v>
      </c>
      <c r="I135" s="30">
        <f t="shared" si="9"/>
        <v>2</v>
      </c>
      <c r="J135" s="29">
        <f t="shared" si="7"/>
        <v>0</v>
      </c>
      <c r="K135" s="15"/>
    </row>
    <row r="136" spans="1:11" s="7" customFormat="1" ht="15.75" x14ac:dyDescent="0.25">
      <c r="A136" s="31"/>
      <c r="B136" s="27">
        <f t="shared" si="8"/>
        <v>128</v>
      </c>
      <c r="C136" s="28" t="s">
        <v>123</v>
      </c>
      <c r="D136" s="47">
        <v>1</v>
      </c>
      <c r="E136" s="30"/>
      <c r="F136" s="30"/>
      <c r="G136" s="30">
        <f t="shared" si="5"/>
        <v>0</v>
      </c>
      <c r="H136" s="30">
        <f t="shared" si="6"/>
        <v>0</v>
      </c>
      <c r="I136" s="30">
        <f t="shared" si="9"/>
        <v>2</v>
      </c>
      <c r="J136" s="29">
        <f t="shared" si="7"/>
        <v>0</v>
      </c>
      <c r="K136" s="45"/>
    </row>
    <row r="137" spans="1:11" s="7" customFormat="1" ht="15.75" x14ac:dyDescent="0.25">
      <c r="A137" s="31"/>
      <c r="B137" s="27">
        <f t="shared" si="8"/>
        <v>129</v>
      </c>
      <c r="C137" s="28" t="s">
        <v>124</v>
      </c>
      <c r="D137" s="47">
        <v>1</v>
      </c>
      <c r="E137" s="30"/>
      <c r="F137" s="30"/>
      <c r="G137" s="30">
        <f t="shared" si="5"/>
        <v>0</v>
      </c>
      <c r="H137" s="30">
        <f t="shared" si="6"/>
        <v>0</v>
      </c>
      <c r="I137" s="30">
        <f t="shared" si="9"/>
        <v>2</v>
      </c>
      <c r="J137" s="29">
        <f t="shared" si="7"/>
        <v>0</v>
      </c>
      <c r="K137" s="45"/>
    </row>
    <row r="138" spans="1:11" s="7" customFormat="1" ht="15.75" x14ac:dyDescent="0.25">
      <c r="A138" s="31"/>
      <c r="B138" s="27">
        <f t="shared" si="8"/>
        <v>130</v>
      </c>
      <c r="C138" s="28" t="s">
        <v>125</v>
      </c>
      <c r="D138" s="47">
        <v>1</v>
      </c>
      <c r="E138" s="30"/>
      <c r="F138" s="30"/>
      <c r="G138" s="30">
        <f t="shared" ref="G138:G146" si="10">E138*F138</f>
        <v>0</v>
      </c>
      <c r="H138" s="30">
        <f t="shared" ref="H138:H146" si="11">G138*D138</f>
        <v>0</v>
      </c>
      <c r="I138" s="30">
        <f t="shared" si="9"/>
        <v>2</v>
      </c>
      <c r="J138" s="29">
        <f t="shared" ref="J138:J146" si="12">H138*I138</f>
        <v>0</v>
      </c>
      <c r="K138" s="45"/>
    </row>
    <row r="139" spans="1:11" s="7" customFormat="1" ht="15.75" x14ac:dyDescent="0.25">
      <c r="A139" s="31"/>
      <c r="B139" s="27">
        <f t="shared" ref="B139:B146" si="13">B138+1</f>
        <v>131</v>
      </c>
      <c r="C139" s="28" t="s">
        <v>126</v>
      </c>
      <c r="D139" s="47">
        <v>1</v>
      </c>
      <c r="E139" s="30"/>
      <c r="F139" s="30"/>
      <c r="G139" s="30">
        <f t="shared" si="10"/>
        <v>0</v>
      </c>
      <c r="H139" s="30">
        <f t="shared" si="11"/>
        <v>0</v>
      </c>
      <c r="I139" s="30">
        <f t="shared" ref="I139:I146" si="14">I138</f>
        <v>2</v>
      </c>
      <c r="J139" s="29">
        <f t="shared" si="12"/>
        <v>0</v>
      </c>
      <c r="K139" s="45"/>
    </row>
    <row r="140" spans="1:11" s="7" customFormat="1" ht="15.75" x14ac:dyDescent="0.25">
      <c r="A140" s="31"/>
      <c r="B140" s="27">
        <f t="shared" si="13"/>
        <v>132</v>
      </c>
      <c r="C140" s="32" t="s">
        <v>127</v>
      </c>
      <c r="D140" s="47">
        <v>1</v>
      </c>
      <c r="E140" s="30"/>
      <c r="F140" s="30"/>
      <c r="G140" s="30">
        <f t="shared" si="10"/>
        <v>0</v>
      </c>
      <c r="H140" s="30">
        <f t="shared" si="11"/>
        <v>0</v>
      </c>
      <c r="I140" s="30">
        <f t="shared" si="14"/>
        <v>2</v>
      </c>
      <c r="J140" s="29">
        <f t="shared" si="12"/>
        <v>0</v>
      </c>
      <c r="K140" s="45"/>
    </row>
    <row r="141" spans="1:11" s="7" customFormat="1" ht="15.75" x14ac:dyDescent="0.25">
      <c r="A141" s="31"/>
      <c r="B141" s="27">
        <f t="shared" si="13"/>
        <v>133</v>
      </c>
      <c r="C141" s="32" t="s">
        <v>128</v>
      </c>
      <c r="D141" s="47">
        <v>1</v>
      </c>
      <c r="E141" s="30"/>
      <c r="F141" s="30"/>
      <c r="G141" s="30">
        <f t="shared" si="10"/>
        <v>0</v>
      </c>
      <c r="H141" s="30">
        <f t="shared" si="11"/>
        <v>0</v>
      </c>
      <c r="I141" s="30">
        <f t="shared" si="14"/>
        <v>2</v>
      </c>
      <c r="J141" s="29">
        <f t="shared" si="12"/>
        <v>0</v>
      </c>
      <c r="K141" s="45"/>
    </row>
    <row r="142" spans="1:11" ht="15.75" x14ac:dyDescent="0.25">
      <c r="A142" s="24"/>
      <c r="B142" s="27">
        <f t="shared" si="13"/>
        <v>134</v>
      </c>
      <c r="C142" s="28" t="s">
        <v>129</v>
      </c>
      <c r="D142" s="46">
        <v>20</v>
      </c>
      <c r="E142" s="30"/>
      <c r="F142" s="30"/>
      <c r="G142" s="30">
        <f t="shared" si="10"/>
        <v>0</v>
      </c>
      <c r="H142" s="30">
        <f t="shared" si="11"/>
        <v>0</v>
      </c>
      <c r="I142" s="30">
        <f t="shared" si="14"/>
        <v>2</v>
      </c>
      <c r="J142" s="29">
        <f t="shared" si="12"/>
        <v>0</v>
      </c>
      <c r="K142" s="15"/>
    </row>
    <row r="143" spans="1:11" ht="15.75" x14ac:dyDescent="0.25">
      <c r="A143" s="24"/>
      <c r="B143" s="27">
        <f t="shared" si="13"/>
        <v>135</v>
      </c>
      <c r="C143" s="28" t="s">
        <v>130</v>
      </c>
      <c r="D143" s="46">
        <v>720</v>
      </c>
      <c r="E143" s="30"/>
      <c r="F143" s="30"/>
      <c r="G143" s="30">
        <f t="shared" si="10"/>
        <v>0</v>
      </c>
      <c r="H143" s="30">
        <f t="shared" si="11"/>
        <v>0</v>
      </c>
      <c r="I143" s="30">
        <f t="shared" si="14"/>
        <v>2</v>
      </c>
      <c r="J143" s="29">
        <f t="shared" si="12"/>
        <v>0</v>
      </c>
      <c r="K143" s="15"/>
    </row>
    <row r="144" spans="1:11" ht="15.75" x14ac:dyDescent="0.25">
      <c r="A144" s="24"/>
      <c r="B144" s="27">
        <f t="shared" si="13"/>
        <v>136</v>
      </c>
      <c r="C144" s="28" t="s">
        <v>131</v>
      </c>
      <c r="D144" s="46">
        <v>720</v>
      </c>
      <c r="E144" s="30"/>
      <c r="F144" s="30"/>
      <c r="G144" s="30">
        <f t="shared" si="10"/>
        <v>0</v>
      </c>
      <c r="H144" s="30">
        <f t="shared" si="11"/>
        <v>0</v>
      </c>
      <c r="I144" s="30">
        <f t="shared" si="14"/>
        <v>2</v>
      </c>
      <c r="J144" s="29">
        <f t="shared" si="12"/>
        <v>0</v>
      </c>
      <c r="K144" s="15"/>
    </row>
    <row r="145" spans="1:11" ht="15.75" x14ac:dyDescent="0.25">
      <c r="A145" s="24"/>
      <c r="B145" s="27">
        <f t="shared" si="13"/>
        <v>137</v>
      </c>
      <c r="C145" s="28" t="s">
        <v>132</v>
      </c>
      <c r="D145" s="46">
        <v>5</v>
      </c>
      <c r="E145" s="30"/>
      <c r="F145" s="30"/>
      <c r="G145" s="30">
        <f t="shared" si="10"/>
        <v>0</v>
      </c>
      <c r="H145" s="30">
        <f t="shared" si="11"/>
        <v>0</v>
      </c>
      <c r="I145" s="30">
        <f t="shared" si="14"/>
        <v>2</v>
      </c>
      <c r="J145" s="29">
        <f t="shared" si="12"/>
        <v>0</v>
      </c>
      <c r="K145" s="15"/>
    </row>
    <row r="146" spans="1:11" ht="15.75" x14ac:dyDescent="0.25">
      <c r="A146" s="24"/>
      <c r="B146" s="27">
        <f t="shared" si="13"/>
        <v>138</v>
      </c>
      <c r="C146" s="28" t="s">
        <v>133</v>
      </c>
      <c r="D146" s="46">
        <v>185</v>
      </c>
      <c r="E146" s="30"/>
      <c r="F146" s="30"/>
      <c r="G146" s="30">
        <f t="shared" si="10"/>
        <v>0</v>
      </c>
      <c r="H146" s="30">
        <f t="shared" si="11"/>
        <v>0</v>
      </c>
      <c r="I146" s="30">
        <f t="shared" si="14"/>
        <v>2</v>
      </c>
      <c r="J146" s="29">
        <f t="shared" si="12"/>
        <v>0</v>
      </c>
      <c r="K146" s="15"/>
    </row>
    <row r="147" spans="1:11" ht="15.75" x14ac:dyDescent="0.25">
      <c r="A147" s="24"/>
      <c r="B147" s="24"/>
      <c r="C147" s="24"/>
      <c r="D147" s="24"/>
      <c r="E147" s="25"/>
      <c r="F147" s="25"/>
      <c r="G147" s="25"/>
      <c r="H147" s="25"/>
      <c r="I147" s="25"/>
      <c r="J147" s="24"/>
    </row>
    <row r="148" spans="1:11" ht="15.75" x14ac:dyDescent="0.25">
      <c r="A148" s="24"/>
      <c r="B148" s="24" t="s">
        <v>142</v>
      </c>
      <c r="C148" s="24"/>
      <c r="D148" s="24"/>
      <c r="E148" s="25"/>
      <c r="F148" s="25"/>
      <c r="G148" s="25"/>
      <c r="H148" s="25"/>
      <c r="I148" s="25"/>
      <c r="J148" s="24"/>
    </row>
    <row r="149" spans="1:11" ht="15.75" x14ac:dyDescent="0.25">
      <c r="A149" s="24"/>
      <c r="B149" s="24"/>
      <c r="C149" s="24"/>
      <c r="D149" s="24"/>
      <c r="E149" s="25"/>
      <c r="F149" s="25"/>
      <c r="G149" s="25"/>
      <c r="H149" s="25"/>
      <c r="I149" s="25"/>
      <c r="J149" s="24"/>
    </row>
    <row r="150" spans="1:11" ht="15.75" x14ac:dyDescent="0.25">
      <c r="A150" s="24"/>
      <c r="B150" s="24"/>
      <c r="C150" s="24" t="s">
        <v>141</v>
      </c>
      <c r="D150" s="24"/>
      <c r="E150" s="25"/>
      <c r="F150" s="25"/>
      <c r="G150" s="25"/>
      <c r="H150" s="25"/>
      <c r="I150" s="25"/>
      <c r="J150" s="24"/>
    </row>
    <row r="151" spans="1:11" ht="15.75" x14ac:dyDescent="0.25">
      <c r="A151" s="24"/>
      <c r="B151" s="24"/>
      <c r="C151" s="24"/>
      <c r="D151" s="24"/>
      <c r="E151" s="25"/>
      <c r="F151" s="25"/>
      <c r="G151" s="25"/>
      <c r="H151" s="25"/>
      <c r="I151" s="25"/>
      <c r="J151" s="24"/>
    </row>
    <row r="152" spans="1:11" ht="15.75" x14ac:dyDescent="0.25">
      <c r="A152" s="24"/>
      <c r="B152" s="24"/>
      <c r="C152" s="24"/>
      <c r="D152" s="24"/>
      <c r="E152" s="25"/>
      <c r="F152" s="25"/>
      <c r="G152" s="25"/>
      <c r="H152" s="25"/>
      <c r="I152" s="25"/>
      <c r="J152" s="24"/>
    </row>
    <row r="153" spans="1:11" ht="15.75" x14ac:dyDescent="0.25">
      <c r="A153" s="24"/>
      <c r="B153" s="24"/>
      <c r="C153" s="24"/>
      <c r="D153" s="24"/>
      <c r="E153" s="25"/>
      <c r="F153" s="25"/>
      <c r="G153" s="25"/>
      <c r="H153" s="25"/>
      <c r="I153" s="25"/>
      <c r="J153" s="24"/>
    </row>
    <row r="154" spans="1:11" ht="15.75" x14ac:dyDescent="0.25">
      <c r="A154" s="24"/>
      <c r="B154" s="24"/>
      <c r="C154" s="33"/>
      <c r="D154" s="24"/>
      <c r="E154" s="25"/>
      <c r="F154" s="25"/>
      <c r="G154" s="25"/>
      <c r="H154" s="25"/>
      <c r="I154" s="25"/>
      <c r="J154" s="24"/>
    </row>
    <row r="155" spans="1:11" ht="15.75" x14ac:dyDescent="0.25">
      <c r="A155" s="24"/>
      <c r="B155" s="24"/>
      <c r="C155" s="24"/>
      <c r="D155" s="24"/>
      <c r="E155" s="25"/>
      <c r="F155" s="25"/>
      <c r="G155" s="25"/>
      <c r="H155" s="25"/>
      <c r="I155" s="25"/>
      <c r="J155" s="24"/>
    </row>
    <row r="156" spans="1:11" ht="15.75" x14ac:dyDescent="0.25">
      <c r="A156" s="24"/>
      <c r="B156" s="24"/>
      <c r="C156" s="24"/>
      <c r="D156" s="24"/>
      <c r="E156" s="25"/>
      <c r="F156" s="25"/>
      <c r="G156" s="25"/>
      <c r="H156" s="25"/>
      <c r="I156" s="25"/>
      <c r="J156" s="24"/>
    </row>
    <row r="157" spans="1:11" ht="15.75" x14ac:dyDescent="0.25">
      <c r="A157" s="24"/>
      <c r="B157" s="24"/>
      <c r="C157" s="24"/>
      <c r="D157" s="24"/>
      <c r="E157" s="25"/>
      <c r="F157" s="25"/>
      <c r="G157" s="25"/>
      <c r="H157" s="25"/>
      <c r="I157" s="25"/>
      <c r="J157" s="24"/>
    </row>
    <row r="158" spans="1:11" ht="15.75" x14ac:dyDescent="0.25">
      <c r="A158" s="24"/>
      <c r="B158" s="24"/>
      <c r="C158" s="24" t="s">
        <v>151</v>
      </c>
      <c r="D158" s="24"/>
      <c r="E158" s="25"/>
      <c r="F158" s="25"/>
      <c r="G158" s="25"/>
      <c r="H158" s="25"/>
      <c r="I158" s="25"/>
      <c r="J158" s="24"/>
    </row>
    <row r="159" spans="1:11" ht="15.75" x14ac:dyDescent="0.25">
      <c r="A159" s="24"/>
      <c r="B159" s="24"/>
      <c r="C159" s="24" t="s">
        <v>150</v>
      </c>
      <c r="D159" s="24"/>
      <c r="E159" s="25"/>
      <c r="F159" s="25"/>
      <c r="G159" s="25"/>
      <c r="H159" s="25"/>
      <c r="I159" s="25"/>
      <c r="J159" s="2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topLeftCell="A262" workbookViewId="0">
      <selection activeCell="C18" sqref="C18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9" max="9" width="1.42578125" customWidth="1"/>
    <col min="11" max="11" width="29.28515625" customWidth="1"/>
  </cols>
  <sheetData>
    <row r="1" spans="1:11" x14ac:dyDescent="0.25">
      <c r="A1" s="15"/>
      <c r="B1" s="15" t="s">
        <v>140</v>
      </c>
      <c r="C1" s="15"/>
      <c r="D1" s="15"/>
      <c r="E1" s="15"/>
      <c r="F1" s="15"/>
      <c r="G1" s="15"/>
      <c r="H1" s="15"/>
      <c r="I1" s="15"/>
    </row>
    <row r="2" spans="1:11" ht="15.75" x14ac:dyDescent="0.25">
      <c r="A2" s="23" t="str">
        <f>' Sklop 1'!$A$1</f>
        <v>OBR-8</v>
      </c>
      <c r="B2" s="15"/>
      <c r="C2" s="15"/>
      <c r="D2" s="15"/>
      <c r="E2" s="15"/>
      <c r="F2" s="15"/>
      <c r="G2" s="15"/>
      <c r="H2" s="15"/>
      <c r="I2" s="15"/>
    </row>
    <row r="3" spans="1:11" ht="15.75" thickBot="1" x14ac:dyDescent="0.3">
      <c r="A3" s="15"/>
      <c r="B3" s="14" t="s">
        <v>134</v>
      </c>
      <c r="C3" s="14"/>
      <c r="D3" s="14"/>
      <c r="E3" s="17"/>
      <c r="F3" s="17"/>
      <c r="G3" s="17"/>
      <c r="H3" s="17"/>
      <c r="I3" s="15"/>
    </row>
    <row r="4" spans="1:11" ht="75.75" thickBot="1" x14ac:dyDescent="0.3">
      <c r="A4" s="15"/>
      <c r="B4" s="59" t="s">
        <v>676</v>
      </c>
      <c r="C4" s="60" t="s">
        <v>134</v>
      </c>
      <c r="D4" s="61" t="s">
        <v>136</v>
      </c>
      <c r="E4" s="62" t="s">
        <v>137</v>
      </c>
      <c r="F4" s="63" t="s">
        <v>135</v>
      </c>
      <c r="G4" s="63" t="s">
        <v>675</v>
      </c>
      <c r="H4" s="63" t="s">
        <v>679</v>
      </c>
      <c r="I4" s="63"/>
      <c r="J4" s="73" t="s">
        <v>680</v>
      </c>
      <c r="K4" s="43" t="s">
        <v>678</v>
      </c>
    </row>
    <row r="5" spans="1:11" ht="16.5" thickBot="1" x14ac:dyDescent="0.3">
      <c r="A5" s="15"/>
      <c r="B5" s="66">
        <v>1</v>
      </c>
      <c r="C5" s="56" t="s">
        <v>155</v>
      </c>
      <c r="D5" s="56">
        <v>355</v>
      </c>
      <c r="E5" s="67"/>
      <c r="F5" s="67"/>
      <c r="G5" s="67">
        <f>E5*F5</f>
        <v>0</v>
      </c>
      <c r="H5" s="67">
        <f>G5*D5</f>
        <v>0</v>
      </c>
      <c r="I5" s="68">
        <v>2</v>
      </c>
      <c r="J5" s="69">
        <f>H5*I5</f>
        <v>0</v>
      </c>
      <c r="K5" s="48">
        <f>SUM(J5:J262)</f>
        <v>0</v>
      </c>
    </row>
    <row r="6" spans="1:11" ht="15.75" x14ac:dyDescent="0.25">
      <c r="A6" s="15"/>
      <c r="B6" s="18">
        <f>B5+1</f>
        <v>2</v>
      </c>
      <c r="C6" s="19" t="s">
        <v>171</v>
      </c>
      <c r="D6" s="19">
        <v>305</v>
      </c>
      <c r="E6" s="20"/>
      <c r="F6" s="20"/>
      <c r="G6" s="20">
        <f t="shared" ref="G6:G69" si="0">E6*F6</f>
        <v>0</v>
      </c>
      <c r="H6" s="20">
        <f t="shared" ref="H6:H69" si="1">G6*D6</f>
        <v>0</v>
      </c>
      <c r="I6" s="30">
        <f>I5</f>
        <v>2</v>
      </c>
      <c r="J6" s="29">
        <f t="shared" ref="J6:J69" si="2">H6*I6</f>
        <v>0</v>
      </c>
      <c r="K6" s="15"/>
    </row>
    <row r="7" spans="1:11" ht="15.75" x14ac:dyDescent="0.25">
      <c r="A7" s="15"/>
      <c r="B7" s="18">
        <f t="shared" ref="B7:B70" si="3">B6+1</f>
        <v>3</v>
      </c>
      <c r="C7" s="19" t="s">
        <v>172</v>
      </c>
      <c r="D7" s="19">
        <v>265</v>
      </c>
      <c r="E7" s="20"/>
      <c r="F7" s="20"/>
      <c r="G7" s="20">
        <f t="shared" si="0"/>
        <v>0</v>
      </c>
      <c r="H7" s="20">
        <f t="shared" si="1"/>
        <v>0</v>
      </c>
      <c r="I7" s="30">
        <f t="shared" ref="I7:I70" si="4">I6</f>
        <v>2</v>
      </c>
      <c r="J7" s="29">
        <f t="shared" si="2"/>
        <v>0</v>
      </c>
      <c r="K7" s="45"/>
    </row>
    <row r="8" spans="1:11" ht="15.75" x14ac:dyDescent="0.25">
      <c r="A8" s="15"/>
      <c r="B8" s="18">
        <f t="shared" si="3"/>
        <v>4</v>
      </c>
      <c r="C8" s="19" t="s">
        <v>173</v>
      </c>
      <c r="D8" s="19">
        <v>260</v>
      </c>
      <c r="E8" s="20"/>
      <c r="F8" s="20"/>
      <c r="G8" s="20">
        <f t="shared" si="0"/>
        <v>0</v>
      </c>
      <c r="H8" s="20">
        <f t="shared" si="1"/>
        <v>0</v>
      </c>
      <c r="I8" s="30">
        <f t="shared" si="4"/>
        <v>2</v>
      </c>
      <c r="J8" s="29">
        <f t="shared" si="2"/>
        <v>0</v>
      </c>
      <c r="K8" s="15"/>
    </row>
    <row r="9" spans="1:11" ht="15.75" x14ac:dyDescent="0.25">
      <c r="A9" s="15"/>
      <c r="B9" s="18">
        <f t="shared" si="3"/>
        <v>5</v>
      </c>
      <c r="C9" s="19" t="s">
        <v>174</v>
      </c>
      <c r="D9" s="19">
        <v>240</v>
      </c>
      <c r="E9" s="20"/>
      <c r="F9" s="20"/>
      <c r="G9" s="20">
        <f t="shared" si="0"/>
        <v>0</v>
      </c>
      <c r="H9" s="20">
        <f t="shared" si="1"/>
        <v>0</v>
      </c>
      <c r="I9" s="30">
        <f t="shared" si="4"/>
        <v>2</v>
      </c>
      <c r="J9" s="29">
        <f t="shared" si="2"/>
        <v>0</v>
      </c>
      <c r="K9" s="15"/>
    </row>
    <row r="10" spans="1:11" ht="15.75" x14ac:dyDescent="0.25">
      <c r="A10" s="15"/>
      <c r="B10" s="18">
        <f t="shared" si="3"/>
        <v>6</v>
      </c>
      <c r="C10" s="19" t="s">
        <v>175</v>
      </c>
      <c r="D10" s="19">
        <v>165</v>
      </c>
      <c r="E10" s="20"/>
      <c r="F10" s="20"/>
      <c r="G10" s="20">
        <f t="shared" si="0"/>
        <v>0</v>
      </c>
      <c r="H10" s="20">
        <f t="shared" si="1"/>
        <v>0</v>
      </c>
      <c r="I10" s="30">
        <f t="shared" si="4"/>
        <v>2</v>
      </c>
      <c r="J10" s="29">
        <f t="shared" si="2"/>
        <v>0</v>
      </c>
      <c r="K10" s="15"/>
    </row>
    <row r="11" spans="1:11" ht="15.75" x14ac:dyDescent="0.25">
      <c r="A11" s="15"/>
      <c r="B11" s="18">
        <f t="shared" si="3"/>
        <v>7</v>
      </c>
      <c r="C11" s="19" t="s">
        <v>176</v>
      </c>
      <c r="D11" s="19">
        <v>145</v>
      </c>
      <c r="E11" s="20"/>
      <c r="F11" s="20"/>
      <c r="G11" s="20">
        <f t="shared" si="0"/>
        <v>0</v>
      </c>
      <c r="H11" s="20">
        <f t="shared" si="1"/>
        <v>0</v>
      </c>
      <c r="I11" s="30">
        <f t="shared" si="4"/>
        <v>2</v>
      </c>
      <c r="J11" s="29">
        <f t="shared" si="2"/>
        <v>0</v>
      </c>
      <c r="K11" s="15"/>
    </row>
    <row r="12" spans="1:11" ht="15.75" x14ac:dyDescent="0.25">
      <c r="A12" s="15"/>
      <c r="B12" s="18">
        <f t="shared" si="3"/>
        <v>8</v>
      </c>
      <c r="C12" s="19" t="s">
        <v>177</v>
      </c>
      <c r="D12" s="19">
        <v>130</v>
      </c>
      <c r="E12" s="20"/>
      <c r="F12" s="20"/>
      <c r="G12" s="20">
        <f t="shared" si="0"/>
        <v>0</v>
      </c>
      <c r="H12" s="20">
        <f t="shared" si="1"/>
        <v>0</v>
      </c>
      <c r="I12" s="30">
        <f t="shared" si="4"/>
        <v>2</v>
      </c>
      <c r="J12" s="29">
        <f t="shared" si="2"/>
        <v>0</v>
      </c>
      <c r="K12" s="15"/>
    </row>
    <row r="13" spans="1:11" ht="15.75" x14ac:dyDescent="0.25">
      <c r="A13" s="15"/>
      <c r="B13" s="18">
        <f t="shared" si="3"/>
        <v>9</v>
      </c>
      <c r="C13" s="19" t="s">
        <v>178</v>
      </c>
      <c r="D13" s="19">
        <v>70</v>
      </c>
      <c r="E13" s="20"/>
      <c r="F13" s="20"/>
      <c r="G13" s="20">
        <f t="shared" si="0"/>
        <v>0</v>
      </c>
      <c r="H13" s="20">
        <f t="shared" si="1"/>
        <v>0</v>
      </c>
      <c r="I13" s="30">
        <f t="shared" si="4"/>
        <v>2</v>
      </c>
      <c r="J13" s="29">
        <f t="shared" si="2"/>
        <v>0</v>
      </c>
      <c r="K13" s="15"/>
    </row>
    <row r="14" spans="1:11" ht="15.75" x14ac:dyDescent="0.25">
      <c r="A14" s="15"/>
      <c r="B14" s="18">
        <f t="shared" si="3"/>
        <v>10</v>
      </c>
      <c r="C14" s="19" t="s">
        <v>179</v>
      </c>
      <c r="D14" s="19">
        <v>65</v>
      </c>
      <c r="E14" s="19"/>
      <c r="F14" s="19"/>
      <c r="G14" s="20">
        <f t="shared" si="0"/>
        <v>0</v>
      </c>
      <c r="H14" s="20">
        <f t="shared" si="1"/>
        <v>0</v>
      </c>
      <c r="I14" s="30">
        <f t="shared" si="4"/>
        <v>2</v>
      </c>
      <c r="J14" s="29">
        <f t="shared" si="2"/>
        <v>0</v>
      </c>
      <c r="K14" s="15"/>
    </row>
    <row r="15" spans="1:11" ht="15.75" x14ac:dyDescent="0.25">
      <c r="A15" s="15"/>
      <c r="B15" s="18">
        <f t="shared" si="3"/>
        <v>11</v>
      </c>
      <c r="C15" s="19" t="s">
        <v>180</v>
      </c>
      <c r="D15" s="19">
        <v>60</v>
      </c>
      <c r="E15" s="19"/>
      <c r="F15" s="19"/>
      <c r="G15" s="20">
        <f t="shared" si="0"/>
        <v>0</v>
      </c>
      <c r="H15" s="20">
        <f t="shared" si="1"/>
        <v>0</v>
      </c>
      <c r="I15" s="30">
        <f t="shared" si="4"/>
        <v>2</v>
      </c>
      <c r="J15" s="29">
        <f t="shared" si="2"/>
        <v>0</v>
      </c>
      <c r="K15" s="45"/>
    </row>
    <row r="16" spans="1:11" ht="15.75" x14ac:dyDescent="0.25">
      <c r="A16" s="15"/>
      <c r="B16" s="18">
        <f t="shared" si="3"/>
        <v>12</v>
      </c>
      <c r="C16" s="19" t="s">
        <v>181</v>
      </c>
      <c r="D16" s="19">
        <v>55</v>
      </c>
      <c r="E16" s="19"/>
      <c r="F16" s="19"/>
      <c r="G16" s="20">
        <f t="shared" si="0"/>
        <v>0</v>
      </c>
      <c r="H16" s="20">
        <f t="shared" si="1"/>
        <v>0</v>
      </c>
      <c r="I16" s="30">
        <f t="shared" si="4"/>
        <v>2</v>
      </c>
      <c r="J16" s="29">
        <f t="shared" si="2"/>
        <v>0</v>
      </c>
      <c r="K16" s="15"/>
    </row>
    <row r="17" spans="1:11" ht="15.75" x14ac:dyDescent="0.25">
      <c r="A17" s="15"/>
      <c r="B17" s="18">
        <f t="shared" si="3"/>
        <v>13</v>
      </c>
      <c r="C17" s="19" t="s">
        <v>182</v>
      </c>
      <c r="D17" s="19">
        <v>50</v>
      </c>
      <c r="E17" s="19"/>
      <c r="F17" s="19"/>
      <c r="G17" s="20">
        <f t="shared" si="0"/>
        <v>0</v>
      </c>
      <c r="H17" s="20">
        <f t="shared" si="1"/>
        <v>0</v>
      </c>
      <c r="I17" s="30">
        <f t="shared" si="4"/>
        <v>2</v>
      </c>
      <c r="J17" s="29">
        <f t="shared" si="2"/>
        <v>0</v>
      </c>
      <c r="K17" s="15"/>
    </row>
    <row r="18" spans="1:11" ht="15.75" x14ac:dyDescent="0.25">
      <c r="A18" s="15"/>
      <c r="B18" s="18">
        <f t="shared" si="3"/>
        <v>14</v>
      </c>
      <c r="C18" s="19" t="s">
        <v>183</v>
      </c>
      <c r="D18" s="19">
        <v>30</v>
      </c>
      <c r="E18" s="19"/>
      <c r="F18" s="19"/>
      <c r="G18" s="20">
        <f t="shared" si="0"/>
        <v>0</v>
      </c>
      <c r="H18" s="20">
        <f t="shared" si="1"/>
        <v>0</v>
      </c>
      <c r="I18" s="30">
        <f t="shared" si="4"/>
        <v>2</v>
      </c>
      <c r="J18" s="29">
        <f t="shared" si="2"/>
        <v>0</v>
      </c>
      <c r="K18" s="15"/>
    </row>
    <row r="19" spans="1:11" ht="15.75" x14ac:dyDescent="0.25">
      <c r="A19" s="15"/>
      <c r="B19" s="18">
        <f t="shared" si="3"/>
        <v>15</v>
      </c>
      <c r="C19" s="19" t="s">
        <v>184</v>
      </c>
      <c r="D19" s="19">
        <v>30</v>
      </c>
      <c r="E19" s="19"/>
      <c r="F19" s="19"/>
      <c r="G19" s="20">
        <f t="shared" si="0"/>
        <v>0</v>
      </c>
      <c r="H19" s="20">
        <f t="shared" si="1"/>
        <v>0</v>
      </c>
      <c r="I19" s="30">
        <f t="shared" si="4"/>
        <v>2</v>
      </c>
      <c r="J19" s="29">
        <f t="shared" si="2"/>
        <v>0</v>
      </c>
      <c r="K19" s="15"/>
    </row>
    <row r="20" spans="1:11" ht="15.75" x14ac:dyDescent="0.25">
      <c r="A20" s="15"/>
      <c r="B20" s="18">
        <f t="shared" si="3"/>
        <v>16</v>
      </c>
      <c r="C20" s="19" t="s">
        <v>185</v>
      </c>
      <c r="D20" s="19">
        <v>25</v>
      </c>
      <c r="E20" s="19"/>
      <c r="F20" s="19"/>
      <c r="G20" s="20">
        <f t="shared" si="0"/>
        <v>0</v>
      </c>
      <c r="H20" s="20">
        <f t="shared" si="1"/>
        <v>0</v>
      </c>
      <c r="I20" s="30">
        <f t="shared" si="4"/>
        <v>2</v>
      </c>
      <c r="J20" s="29">
        <f t="shared" si="2"/>
        <v>0</v>
      </c>
      <c r="K20" s="15"/>
    </row>
    <row r="21" spans="1:11" ht="15.75" x14ac:dyDescent="0.25">
      <c r="A21" s="15"/>
      <c r="B21" s="18">
        <f t="shared" si="3"/>
        <v>17</v>
      </c>
      <c r="C21" s="19" t="s">
        <v>186</v>
      </c>
      <c r="D21" s="19">
        <v>20</v>
      </c>
      <c r="E21" s="19"/>
      <c r="F21" s="19"/>
      <c r="G21" s="20">
        <f t="shared" si="0"/>
        <v>0</v>
      </c>
      <c r="H21" s="20">
        <f t="shared" si="1"/>
        <v>0</v>
      </c>
      <c r="I21" s="30">
        <f t="shared" si="4"/>
        <v>2</v>
      </c>
      <c r="J21" s="29">
        <f t="shared" si="2"/>
        <v>0</v>
      </c>
      <c r="K21" s="15"/>
    </row>
    <row r="22" spans="1:11" ht="15.75" x14ac:dyDescent="0.25">
      <c r="A22" s="15"/>
      <c r="B22" s="18">
        <f t="shared" si="3"/>
        <v>18</v>
      </c>
      <c r="C22" s="19" t="s">
        <v>187</v>
      </c>
      <c r="D22" s="19">
        <v>10</v>
      </c>
      <c r="E22" s="19"/>
      <c r="F22" s="19"/>
      <c r="G22" s="20">
        <f t="shared" si="0"/>
        <v>0</v>
      </c>
      <c r="H22" s="20">
        <f t="shared" si="1"/>
        <v>0</v>
      </c>
      <c r="I22" s="30">
        <f t="shared" si="4"/>
        <v>2</v>
      </c>
      <c r="J22" s="29">
        <f t="shared" si="2"/>
        <v>0</v>
      </c>
      <c r="K22" s="15"/>
    </row>
    <row r="23" spans="1:11" ht="15.75" x14ac:dyDescent="0.25">
      <c r="A23" s="15"/>
      <c r="B23" s="18">
        <f t="shared" si="3"/>
        <v>19</v>
      </c>
      <c r="C23" s="19" t="s">
        <v>188</v>
      </c>
      <c r="D23" s="19">
        <v>10</v>
      </c>
      <c r="E23" s="19"/>
      <c r="F23" s="19"/>
      <c r="G23" s="20">
        <f t="shared" si="0"/>
        <v>0</v>
      </c>
      <c r="H23" s="20">
        <f t="shared" si="1"/>
        <v>0</v>
      </c>
      <c r="I23" s="30">
        <f t="shared" si="4"/>
        <v>2</v>
      </c>
      <c r="J23" s="29">
        <f t="shared" si="2"/>
        <v>0</v>
      </c>
      <c r="K23" s="15"/>
    </row>
    <row r="24" spans="1:11" ht="15.75" x14ac:dyDescent="0.25">
      <c r="A24" s="15"/>
      <c r="B24" s="18">
        <f t="shared" si="3"/>
        <v>20</v>
      </c>
      <c r="C24" s="19" t="s">
        <v>189</v>
      </c>
      <c r="D24" s="19">
        <v>10</v>
      </c>
      <c r="E24" s="19"/>
      <c r="F24" s="19"/>
      <c r="G24" s="20">
        <f t="shared" si="0"/>
        <v>0</v>
      </c>
      <c r="H24" s="20">
        <f t="shared" si="1"/>
        <v>0</v>
      </c>
      <c r="I24" s="30">
        <f t="shared" si="4"/>
        <v>2</v>
      </c>
      <c r="J24" s="29">
        <f t="shared" si="2"/>
        <v>0</v>
      </c>
      <c r="K24" s="15"/>
    </row>
    <row r="25" spans="1:11" ht="15.75" x14ac:dyDescent="0.25">
      <c r="A25" s="15"/>
      <c r="B25" s="18">
        <f t="shared" si="3"/>
        <v>21</v>
      </c>
      <c r="C25" s="19" t="s">
        <v>190</v>
      </c>
      <c r="D25" s="19">
        <v>10</v>
      </c>
      <c r="E25" s="19"/>
      <c r="F25" s="19"/>
      <c r="G25" s="20">
        <f t="shared" si="0"/>
        <v>0</v>
      </c>
      <c r="H25" s="20">
        <f t="shared" si="1"/>
        <v>0</v>
      </c>
      <c r="I25" s="30">
        <f t="shared" si="4"/>
        <v>2</v>
      </c>
      <c r="J25" s="29">
        <f t="shared" si="2"/>
        <v>0</v>
      </c>
      <c r="K25" s="15"/>
    </row>
    <row r="26" spans="1:11" ht="15.75" x14ac:dyDescent="0.25">
      <c r="A26" s="15"/>
      <c r="B26" s="18">
        <f t="shared" si="3"/>
        <v>22</v>
      </c>
      <c r="C26" s="19" t="s">
        <v>191</v>
      </c>
      <c r="D26" s="19">
        <v>10</v>
      </c>
      <c r="E26" s="19"/>
      <c r="F26" s="19"/>
      <c r="G26" s="20">
        <f t="shared" si="0"/>
        <v>0</v>
      </c>
      <c r="H26" s="20">
        <f t="shared" si="1"/>
        <v>0</v>
      </c>
      <c r="I26" s="30">
        <f t="shared" si="4"/>
        <v>2</v>
      </c>
      <c r="J26" s="29">
        <f t="shared" si="2"/>
        <v>0</v>
      </c>
      <c r="K26" s="15"/>
    </row>
    <row r="27" spans="1:11" ht="15.75" x14ac:dyDescent="0.25">
      <c r="A27" s="15"/>
      <c r="B27" s="18">
        <f t="shared" si="3"/>
        <v>23</v>
      </c>
      <c r="C27" s="19" t="s">
        <v>192</v>
      </c>
      <c r="D27" s="19">
        <v>5</v>
      </c>
      <c r="E27" s="19"/>
      <c r="F27" s="19"/>
      <c r="G27" s="20">
        <f t="shared" si="0"/>
        <v>0</v>
      </c>
      <c r="H27" s="20">
        <f t="shared" si="1"/>
        <v>0</v>
      </c>
      <c r="I27" s="30">
        <f t="shared" si="4"/>
        <v>2</v>
      </c>
      <c r="J27" s="29">
        <f t="shared" si="2"/>
        <v>0</v>
      </c>
      <c r="K27" s="45"/>
    </row>
    <row r="28" spans="1:11" ht="15.75" x14ac:dyDescent="0.25">
      <c r="A28" s="15"/>
      <c r="B28" s="18">
        <f t="shared" si="3"/>
        <v>24</v>
      </c>
      <c r="C28" s="19" t="s">
        <v>193</v>
      </c>
      <c r="D28" s="19">
        <v>5</v>
      </c>
      <c r="E28" s="19"/>
      <c r="F28" s="19"/>
      <c r="G28" s="20">
        <f t="shared" si="0"/>
        <v>0</v>
      </c>
      <c r="H28" s="20">
        <f t="shared" si="1"/>
        <v>0</v>
      </c>
      <c r="I28" s="30">
        <f t="shared" si="4"/>
        <v>2</v>
      </c>
      <c r="J28" s="29">
        <f t="shared" si="2"/>
        <v>0</v>
      </c>
      <c r="K28" s="15"/>
    </row>
    <row r="29" spans="1:11" ht="15.75" x14ac:dyDescent="0.25">
      <c r="A29" s="15"/>
      <c r="B29" s="18">
        <f t="shared" si="3"/>
        <v>25</v>
      </c>
      <c r="C29" s="19" t="s">
        <v>194</v>
      </c>
      <c r="D29" s="19">
        <v>5</v>
      </c>
      <c r="E29" s="19"/>
      <c r="F29" s="19"/>
      <c r="G29" s="20">
        <f t="shared" si="0"/>
        <v>0</v>
      </c>
      <c r="H29" s="20">
        <f t="shared" si="1"/>
        <v>0</v>
      </c>
      <c r="I29" s="30">
        <f t="shared" si="4"/>
        <v>2</v>
      </c>
      <c r="J29" s="29">
        <f t="shared" si="2"/>
        <v>0</v>
      </c>
      <c r="K29" s="15"/>
    </row>
    <row r="30" spans="1:11" ht="15.75" x14ac:dyDescent="0.25">
      <c r="A30" s="15"/>
      <c r="B30" s="18">
        <f t="shared" si="3"/>
        <v>26</v>
      </c>
      <c r="C30" s="19" t="s">
        <v>195</v>
      </c>
      <c r="D30" s="19">
        <v>5</v>
      </c>
      <c r="E30" s="19"/>
      <c r="F30" s="19"/>
      <c r="G30" s="20">
        <f t="shared" si="0"/>
        <v>0</v>
      </c>
      <c r="H30" s="20">
        <f t="shared" si="1"/>
        <v>0</v>
      </c>
      <c r="I30" s="30">
        <f t="shared" si="4"/>
        <v>2</v>
      </c>
      <c r="J30" s="29">
        <f t="shared" si="2"/>
        <v>0</v>
      </c>
      <c r="K30" s="15"/>
    </row>
    <row r="31" spans="1:11" ht="15.75" x14ac:dyDescent="0.25">
      <c r="A31" s="15"/>
      <c r="B31" s="18">
        <f t="shared" si="3"/>
        <v>27</v>
      </c>
      <c r="C31" s="19" t="s">
        <v>196</v>
      </c>
      <c r="D31" s="19">
        <v>5</v>
      </c>
      <c r="E31" s="19"/>
      <c r="F31" s="19"/>
      <c r="G31" s="20">
        <f t="shared" si="0"/>
        <v>0</v>
      </c>
      <c r="H31" s="20">
        <f t="shared" si="1"/>
        <v>0</v>
      </c>
      <c r="I31" s="30">
        <f t="shared" si="4"/>
        <v>2</v>
      </c>
      <c r="J31" s="29">
        <f t="shared" si="2"/>
        <v>0</v>
      </c>
      <c r="K31" s="15"/>
    </row>
    <row r="32" spans="1:11" ht="15.75" x14ac:dyDescent="0.25">
      <c r="A32" s="15"/>
      <c r="B32" s="18">
        <f t="shared" si="3"/>
        <v>28</v>
      </c>
      <c r="C32" s="19" t="s">
        <v>197</v>
      </c>
      <c r="D32" s="19">
        <v>5</v>
      </c>
      <c r="E32" s="19"/>
      <c r="F32" s="19"/>
      <c r="G32" s="20">
        <f t="shared" si="0"/>
        <v>0</v>
      </c>
      <c r="H32" s="20">
        <f t="shared" si="1"/>
        <v>0</v>
      </c>
      <c r="I32" s="30">
        <f t="shared" si="4"/>
        <v>2</v>
      </c>
      <c r="J32" s="29">
        <f t="shared" si="2"/>
        <v>0</v>
      </c>
      <c r="K32" s="15"/>
    </row>
    <row r="33" spans="1:11" ht="15.75" x14ac:dyDescent="0.25">
      <c r="A33" s="15"/>
      <c r="B33" s="18">
        <f t="shared" si="3"/>
        <v>29</v>
      </c>
      <c r="C33" s="19" t="s">
        <v>198</v>
      </c>
      <c r="D33" s="19">
        <v>5</v>
      </c>
      <c r="E33" s="19"/>
      <c r="F33" s="19"/>
      <c r="G33" s="20">
        <f t="shared" si="0"/>
        <v>0</v>
      </c>
      <c r="H33" s="20">
        <f t="shared" si="1"/>
        <v>0</v>
      </c>
      <c r="I33" s="30">
        <f t="shared" si="4"/>
        <v>2</v>
      </c>
      <c r="J33" s="29">
        <f t="shared" si="2"/>
        <v>0</v>
      </c>
      <c r="K33" s="15"/>
    </row>
    <row r="34" spans="1:11" ht="15.75" x14ac:dyDescent="0.25">
      <c r="A34" s="15"/>
      <c r="B34" s="18">
        <f t="shared" si="3"/>
        <v>30</v>
      </c>
      <c r="C34" s="19" t="s">
        <v>199</v>
      </c>
      <c r="D34" s="19">
        <v>5</v>
      </c>
      <c r="E34" s="19"/>
      <c r="F34" s="19"/>
      <c r="G34" s="20">
        <f t="shared" si="0"/>
        <v>0</v>
      </c>
      <c r="H34" s="20">
        <f t="shared" si="1"/>
        <v>0</v>
      </c>
      <c r="I34" s="30">
        <f t="shared" si="4"/>
        <v>2</v>
      </c>
      <c r="J34" s="29">
        <f t="shared" si="2"/>
        <v>0</v>
      </c>
      <c r="K34" s="15"/>
    </row>
    <row r="35" spans="1:11" ht="15.75" x14ac:dyDescent="0.25">
      <c r="A35" s="15"/>
      <c r="B35" s="18">
        <f t="shared" si="3"/>
        <v>31</v>
      </c>
      <c r="C35" s="19" t="s">
        <v>156</v>
      </c>
      <c r="D35" s="19">
        <v>10</v>
      </c>
      <c r="E35" s="19"/>
      <c r="F35" s="19"/>
      <c r="G35" s="20">
        <f t="shared" si="0"/>
        <v>0</v>
      </c>
      <c r="H35" s="20">
        <f t="shared" si="1"/>
        <v>0</v>
      </c>
      <c r="I35" s="30">
        <f t="shared" si="4"/>
        <v>2</v>
      </c>
      <c r="J35" s="29">
        <f t="shared" si="2"/>
        <v>0</v>
      </c>
      <c r="K35" s="15"/>
    </row>
    <row r="36" spans="1:11" ht="15.75" x14ac:dyDescent="0.25">
      <c r="A36" s="15"/>
      <c r="B36" s="18">
        <f t="shared" si="3"/>
        <v>32</v>
      </c>
      <c r="C36" s="19" t="s">
        <v>200</v>
      </c>
      <c r="D36" s="19">
        <v>5</v>
      </c>
      <c r="E36" s="19"/>
      <c r="F36" s="19"/>
      <c r="G36" s="20">
        <f t="shared" si="0"/>
        <v>0</v>
      </c>
      <c r="H36" s="20">
        <f t="shared" si="1"/>
        <v>0</v>
      </c>
      <c r="I36" s="30">
        <f t="shared" si="4"/>
        <v>2</v>
      </c>
      <c r="J36" s="29">
        <f t="shared" si="2"/>
        <v>0</v>
      </c>
      <c r="K36" s="15"/>
    </row>
    <row r="37" spans="1:11" ht="15.75" x14ac:dyDescent="0.25">
      <c r="A37" s="15"/>
      <c r="B37" s="18">
        <f t="shared" si="3"/>
        <v>33</v>
      </c>
      <c r="C37" s="19" t="s">
        <v>157</v>
      </c>
      <c r="D37" s="19">
        <v>110</v>
      </c>
      <c r="E37" s="19"/>
      <c r="F37" s="19"/>
      <c r="G37" s="20">
        <f t="shared" si="0"/>
        <v>0</v>
      </c>
      <c r="H37" s="20">
        <f t="shared" si="1"/>
        <v>0</v>
      </c>
      <c r="I37" s="30">
        <f t="shared" si="4"/>
        <v>2</v>
      </c>
      <c r="J37" s="29">
        <f t="shared" si="2"/>
        <v>0</v>
      </c>
      <c r="K37" s="15"/>
    </row>
    <row r="38" spans="1:11" ht="15.75" x14ac:dyDescent="0.25">
      <c r="A38" s="15"/>
      <c r="B38" s="18">
        <f t="shared" si="3"/>
        <v>34</v>
      </c>
      <c r="C38" s="19" t="s">
        <v>201</v>
      </c>
      <c r="D38" s="19">
        <v>60</v>
      </c>
      <c r="E38" s="19"/>
      <c r="F38" s="19"/>
      <c r="G38" s="20">
        <f t="shared" si="0"/>
        <v>0</v>
      </c>
      <c r="H38" s="20">
        <f t="shared" si="1"/>
        <v>0</v>
      </c>
      <c r="I38" s="30">
        <f t="shared" si="4"/>
        <v>2</v>
      </c>
      <c r="J38" s="29">
        <f t="shared" si="2"/>
        <v>0</v>
      </c>
      <c r="K38" s="15"/>
    </row>
    <row r="39" spans="1:11" ht="15.75" x14ac:dyDescent="0.25">
      <c r="A39" s="15"/>
      <c r="B39" s="18">
        <f t="shared" si="3"/>
        <v>35</v>
      </c>
      <c r="C39" s="19" t="s">
        <v>202</v>
      </c>
      <c r="D39" s="19">
        <v>20</v>
      </c>
      <c r="E39" s="19"/>
      <c r="F39" s="19"/>
      <c r="G39" s="20">
        <f t="shared" si="0"/>
        <v>0</v>
      </c>
      <c r="H39" s="20">
        <f t="shared" si="1"/>
        <v>0</v>
      </c>
      <c r="I39" s="30">
        <f t="shared" si="4"/>
        <v>2</v>
      </c>
      <c r="J39" s="29">
        <f t="shared" si="2"/>
        <v>0</v>
      </c>
      <c r="K39" s="15"/>
    </row>
    <row r="40" spans="1:11" ht="15.75" x14ac:dyDescent="0.25">
      <c r="A40" s="15"/>
      <c r="B40" s="18">
        <f t="shared" si="3"/>
        <v>36</v>
      </c>
      <c r="C40" s="19" t="s">
        <v>203</v>
      </c>
      <c r="D40" s="19">
        <v>20</v>
      </c>
      <c r="E40" s="19"/>
      <c r="F40" s="19"/>
      <c r="G40" s="20">
        <f t="shared" si="0"/>
        <v>0</v>
      </c>
      <c r="H40" s="20">
        <f t="shared" si="1"/>
        <v>0</v>
      </c>
      <c r="I40" s="30">
        <f t="shared" si="4"/>
        <v>2</v>
      </c>
      <c r="J40" s="29">
        <f t="shared" si="2"/>
        <v>0</v>
      </c>
      <c r="K40" s="15"/>
    </row>
    <row r="41" spans="1:11" ht="15.75" x14ac:dyDescent="0.25">
      <c r="A41" s="15"/>
      <c r="B41" s="18">
        <f t="shared" si="3"/>
        <v>37</v>
      </c>
      <c r="C41" s="19" t="s">
        <v>204</v>
      </c>
      <c r="D41" s="19">
        <v>10</v>
      </c>
      <c r="E41" s="19"/>
      <c r="F41" s="19"/>
      <c r="G41" s="20">
        <f t="shared" si="0"/>
        <v>0</v>
      </c>
      <c r="H41" s="20">
        <f t="shared" si="1"/>
        <v>0</v>
      </c>
      <c r="I41" s="30">
        <f t="shared" si="4"/>
        <v>2</v>
      </c>
      <c r="J41" s="29">
        <f t="shared" si="2"/>
        <v>0</v>
      </c>
      <c r="K41" s="45"/>
    </row>
    <row r="42" spans="1:11" ht="15.75" x14ac:dyDescent="0.25">
      <c r="A42" s="15"/>
      <c r="B42" s="18">
        <f t="shared" si="3"/>
        <v>38</v>
      </c>
      <c r="C42" s="19" t="s">
        <v>205</v>
      </c>
      <c r="D42" s="19">
        <v>5</v>
      </c>
      <c r="E42" s="19"/>
      <c r="F42" s="19"/>
      <c r="G42" s="20">
        <f t="shared" si="0"/>
        <v>0</v>
      </c>
      <c r="H42" s="20">
        <f t="shared" si="1"/>
        <v>0</v>
      </c>
      <c r="I42" s="30">
        <f t="shared" si="4"/>
        <v>2</v>
      </c>
      <c r="J42" s="29">
        <f t="shared" si="2"/>
        <v>0</v>
      </c>
      <c r="K42" s="45"/>
    </row>
    <row r="43" spans="1:11" ht="15.75" x14ac:dyDescent="0.25">
      <c r="A43" s="15"/>
      <c r="B43" s="18">
        <f t="shared" si="3"/>
        <v>39</v>
      </c>
      <c r="C43" s="19" t="s">
        <v>206</v>
      </c>
      <c r="D43" s="19">
        <v>5</v>
      </c>
      <c r="E43" s="19"/>
      <c r="F43" s="19"/>
      <c r="G43" s="20">
        <f t="shared" si="0"/>
        <v>0</v>
      </c>
      <c r="H43" s="20">
        <f t="shared" si="1"/>
        <v>0</v>
      </c>
      <c r="I43" s="30">
        <f t="shared" si="4"/>
        <v>2</v>
      </c>
      <c r="J43" s="29">
        <f t="shared" si="2"/>
        <v>0</v>
      </c>
      <c r="K43" s="45"/>
    </row>
    <row r="44" spans="1:11" ht="15.75" x14ac:dyDescent="0.25">
      <c r="A44" s="15"/>
      <c r="B44" s="18">
        <f t="shared" si="3"/>
        <v>40</v>
      </c>
      <c r="C44" s="19" t="s">
        <v>207</v>
      </c>
      <c r="D44" s="19">
        <v>5</v>
      </c>
      <c r="E44" s="19"/>
      <c r="F44" s="19"/>
      <c r="G44" s="20">
        <f t="shared" si="0"/>
        <v>0</v>
      </c>
      <c r="H44" s="20">
        <f t="shared" si="1"/>
        <v>0</v>
      </c>
      <c r="I44" s="30">
        <f t="shared" si="4"/>
        <v>2</v>
      </c>
      <c r="J44" s="29">
        <f t="shared" si="2"/>
        <v>0</v>
      </c>
      <c r="K44" s="15"/>
    </row>
    <row r="45" spans="1:11" ht="15.75" x14ac:dyDescent="0.25">
      <c r="A45" s="15"/>
      <c r="B45" s="18">
        <f t="shared" si="3"/>
        <v>41</v>
      </c>
      <c r="C45" s="19" t="s">
        <v>208</v>
      </c>
      <c r="D45" s="19">
        <v>5</v>
      </c>
      <c r="E45" s="19"/>
      <c r="F45" s="19"/>
      <c r="G45" s="20">
        <f t="shared" si="0"/>
        <v>0</v>
      </c>
      <c r="H45" s="20">
        <f t="shared" si="1"/>
        <v>0</v>
      </c>
      <c r="I45" s="30">
        <f t="shared" si="4"/>
        <v>2</v>
      </c>
      <c r="J45" s="29">
        <f t="shared" si="2"/>
        <v>0</v>
      </c>
      <c r="K45" s="15"/>
    </row>
    <row r="46" spans="1:11" ht="15.75" x14ac:dyDescent="0.25">
      <c r="A46" s="15"/>
      <c r="B46" s="18">
        <f t="shared" si="3"/>
        <v>42</v>
      </c>
      <c r="C46" s="19" t="s">
        <v>209</v>
      </c>
      <c r="D46" s="19">
        <v>5</v>
      </c>
      <c r="E46" s="19"/>
      <c r="F46" s="19"/>
      <c r="G46" s="20">
        <f t="shared" si="0"/>
        <v>0</v>
      </c>
      <c r="H46" s="20">
        <f t="shared" si="1"/>
        <v>0</v>
      </c>
      <c r="I46" s="30">
        <f t="shared" si="4"/>
        <v>2</v>
      </c>
      <c r="J46" s="29">
        <f t="shared" si="2"/>
        <v>0</v>
      </c>
      <c r="K46" s="15"/>
    </row>
    <row r="47" spans="1:11" ht="15.75" x14ac:dyDescent="0.25">
      <c r="A47" s="15"/>
      <c r="B47" s="18">
        <f t="shared" si="3"/>
        <v>43</v>
      </c>
      <c r="C47" s="19" t="s">
        <v>210</v>
      </c>
      <c r="D47" s="19">
        <v>5</v>
      </c>
      <c r="E47" s="19"/>
      <c r="F47" s="19"/>
      <c r="G47" s="20">
        <f t="shared" si="0"/>
        <v>0</v>
      </c>
      <c r="H47" s="20">
        <f t="shared" si="1"/>
        <v>0</v>
      </c>
      <c r="I47" s="30">
        <f t="shared" si="4"/>
        <v>2</v>
      </c>
      <c r="J47" s="29">
        <f t="shared" si="2"/>
        <v>0</v>
      </c>
      <c r="K47" s="15"/>
    </row>
    <row r="48" spans="1:11" ht="15.75" x14ac:dyDescent="0.25">
      <c r="A48" s="15"/>
      <c r="B48" s="18">
        <f t="shared" si="3"/>
        <v>44</v>
      </c>
      <c r="C48" s="19" t="s">
        <v>211</v>
      </c>
      <c r="D48" s="19">
        <v>5</v>
      </c>
      <c r="E48" s="19"/>
      <c r="F48" s="19"/>
      <c r="G48" s="20">
        <f t="shared" si="0"/>
        <v>0</v>
      </c>
      <c r="H48" s="20">
        <f t="shared" si="1"/>
        <v>0</v>
      </c>
      <c r="I48" s="30">
        <f t="shared" si="4"/>
        <v>2</v>
      </c>
      <c r="J48" s="29">
        <f t="shared" si="2"/>
        <v>0</v>
      </c>
      <c r="K48" s="15"/>
    </row>
    <row r="49" spans="1:11" ht="15.75" x14ac:dyDescent="0.25">
      <c r="A49" s="15"/>
      <c r="B49" s="18">
        <f t="shared" si="3"/>
        <v>45</v>
      </c>
      <c r="C49" s="19" t="s">
        <v>212</v>
      </c>
      <c r="D49" s="19">
        <v>5</v>
      </c>
      <c r="E49" s="19"/>
      <c r="F49" s="19"/>
      <c r="G49" s="20">
        <f t="shared" si="0"/>
        <v>0</v>
      </c>
      <c r="H49" s="20">
        <f t="shared" si="1"/>
        <v>0</v>
      </c>
      <c r="I49" s="30">
        <f t="shared" si="4"/>
        <v>2</v>
      </c>
      <c r="J49" s="29">
        <f t="shared" si="2"/>
        <v>0</v>
      </c>
      <c r="K49" s="15"/>
    </row>
    <row r="50" spans="1:11" ht="15.75" x14ac:dyDescent="0.25">
      <c r="A50" s="15"/>
      <c r="B50" s="18">
        <f t="shared" si="3"/>
        <v>46</v>
      </c>
      <c r="C50" s="19" t="s">
        <v>213</v>
      </c>
      <c r="D50" s="19">
        <v>5</v>
      </c>
      <c r="E50" s="19"/>
      <c r="F50" s="19"/>
      <c r="G50" s="20">
        <f t="shared" si="0"/>
        <v>0</v>
      </c>
      <c r="H50" s="20">
        <f t="shared" si="1"/>
        <v>0</v>
      </c>
      <c r="I50" s="30">
        <f t="shared" si="4"/>
        <v>2</v>
      </c>
      <c r="J50" s="29">
        <f t="shared" si="2"/>
        <v>0</v>
      </c>
      <c r="K50" s="15"/>
    </row>
    <row r="51" spans="1:11" ht="15.75" x14ac:dyDescent="0.25">
      <c r="A51" s="15"/>
      <c r="B51" s="18">
        <f t="shared" si="3"/>
        <v>47</v>
      </c>
      <c r="C51" s="19" t="s">
        <v>214</v>
      </c>
      <c r="D51" s="19">
        <v>5</v>
      </c>
      <c r="E51" s="19"/>
      <c r="F51" s="19"/>
      <c r="G51" s="20">
        <f t="shared" si="0"/>
        <v>0</v>
      </c>
      <c r="H51" s="20">
        <f t="shared" si="1"/>
        <v>0</v>
      </c>
      <c r="I51" s="30">
        <f t="shared" si="4"/>
        <v>2</v>
      </c>
      <c r="J51" s="29">
        <f t="shared" si="2"/>
        <v>0</v>
      </c>
      <c r="K51" s="15"/>
    </row>
    <row r="52" spans="1:11" ht="15.75" x14ac:dyDescent="0.25">
      <c r="A52" s="15"/>
      <c r="B52" s="18">
        <f t="shared" si="3"/>
        <v>48</v>
      </c>
      <c r="C52" s="19" t="s">
        <v>215</v>
      </c>
      <c r="D52" s="19">
        <v>5</v>
      </c>
      <c r="E52" s="19"/>
      <c r="F52" s="19"/>
      <c r="G52" s="20">
        <f t="shared" si="0"/>
        <v>0</v>
      </c>
      <c r="H52" s="20">
        <f t="shared" si="1"/>
        <v>0</v>
      </c>
      <c r="I52" s="30">
        <f t="shared" si="4"/>
        <v>2</v>
      </c>
      <c r="J52" s="29">
        <f t="shared" si="2"/>
        <v>0</v>
      </c>
      <c r="K52" s="15"/>
    </row>
    <row r="53" spans="1:11" ht="15.75" x14ac:dyDescent="0.25">
      <c r="A53" s="15"/>
      <c r="B53" s="18">
        <f t="shared" si="3"/>
        <v>49</v>
      </c>
      <c r="C53" s="19" t="s">
        <v>216</v>
      </c>
      <c r="D53" s="19">
        <v>5</v>
      </c>
      <c r="E53" s="19"/>
      <c r="F53" s="19"/>
      <c r="G53" s="20">
        <f t="shared" si="0"/>
        <v>0</v>
      </c>
      <c r="H53" s="20">
        <f t="shared" si="1"/>
        <v>0</v>
      </c>
      <c r="I53" s="30">
        <f t="shared" si="4"/>
        <v>2</v>
      </c>
      <c r="J53" s="29">
        <f t="shared" si="2"/>
        <v>0</v>
      </c>
      <c r="K53" s="15"/>
    </row>
    <row r="54" spans="1:11" ht="15.75" x14ac:dyDescent="0.25">
      <c r="A54" s="15"/>
      <c r="B54" s="18">
        <f t="shared" si="3"/>
        <v>50</v>
      </c>
      <c r="C54" s="19" t="s">
        <v>217</v>
      </c>
      <c r="D54" s="19">
        <v>5</v>
      </c>
      <c r="E54" s="19"/>
      <c r="F54" s="19"/>
      <c r="G54" s="20">
        <f t="shared" si="0"/>
        <v>0</v>
      </c>
      <c r="H54" s="20">
        <f t="shared" si="1"/>
        <v>0</v>
      </c>
      <c r="I54" s="30">
        <f t="shared" si="4"/>
        <v>2</v>
      </c>
      <c r="J54" s="29">
        <f t="shared" si="2"/>
        <v>0</v>
      </c>
      <c r="K54" s="15"/>
    </row>
    <row r="55" spans="1:11" ht="15.75" x14ac:dyDescent="0.25">
      <c r="A55" s="15"/>
      <c r="B55" s="18">
        <f t="shared" si="3"/>
        <v>51</v>
      </c>
      <c r="C55" s="19" t="s">
        <v>218</v>
      </c>
      <c r="D55" s="19">
        <v>5</v>
      </c>
      <c r="E55" s="19"/>
      <c r="F55" s="19"/>
      <c r="G55" s="20">
        <f t="shared" si="0"/>
        <v>0</v>
      </c>
      <c r="H55" s="20">
        <f t="shared" si="1"/>
        <v>0</v>
      </c>
      <c r="I55" s="30">
        <f t="shared" si="4"/>
        <v>2</v>
      </c>
      <c r="J55" s="29">
        <f t="shared" si="2"/>
        <v>0</v>
      </c>
      <c r="K55" s="15"/>
    </row>
    <row r="56" spans="1:11" ht="15.75" x14ac:dyDescent="0.25">
      <c r="A56" s="15"/>
      <c r="B56" s="18">
        <f t="shared" si="3"/>
        <v>52</v>
      </c>
      <c r="C56" s="19" t="s">
        <v>219</v>
      </c>
      <c r="D56" s="19">
        <v>5</v>
      </c>
      <c r="E56" s="19"/>
      <c r="F56" s="19"/>
      <c r="G56" s="20">
        <f t="shared" si="0"/>
        <v>0</v>
      </c>
      <c r="H56" s="20">
        <f t="shared" si="1"/>
        <v>0</v>
      </c>
      <c r="I56" s="30">
        <f t="shared" si="4"/>
        <v>2</v>
      </c>
      <c r="J56" s="29">
        <f t="shared" si="2"/>
        <v>0</v>
      </c>
      <c r="K56" s="15"/>
    </row>
    <row r="57" spans="1:11" ht="15.75" x14ac:dyDescent="0.25">
      <c r="A57" s="15"/>
      <c r="B57" s="18">
        <f t="shared" si="3"/>
        <v>53</v>
      </c>
      <c r="C57" s="19" t="s">
        <v>220</v>
      </c>
      <c r="D57" s="19">
        <v>5</v>
      </c>
      <c r="E57" s="19"/>
      <c r="F57" s="19"/>
      <c r="G57" s="20">
        <f t="shared" si="0"/>
        <v>0</v>
      </c>
      <c r="H57" s="20">
        <f t="shared" si="1"/>
        <v>0</v>
      </c>
      <c r="I57" s="30">
        <f t="shared" si="4"/>
        <v>2</v>
      </c>
      <c r="J57" s="29">
        <f t="shared" si="2"/>
        <v>0</v>
      </c>
      <c r="K57" s="15"/>
    </row>
    <row r="58" spans="1:11" ht="15.75" x14ac:dyDescent="0.25">
      <c r="A58" s="15"/>
      <c r="B58" s="18">
        <f t="shared" si="3"/>
        <v>54</v>
      </c>
      <c r="C58" s="19" t="s">
        <v>221</v>
      </c>
      <c r="D58" s="19">
        <v>5</v>
      </c>
      <c r="E58" s="19"/>
      <c r="F58" s="19"/>
      <c r="G58" s="20">
        <f t="shared" si="0"/>
        <v>0</v>
      </c>
      <c r="H58" s="20">
        <f t="shared" si="1"/>
        <v>0</v>
      </c>
      <c r="I58" s="30">
        <f t="shared" si="4"/>
        <v>2</v>
      </c>
      <c r="J58" s="29">
        <f t="shared" si="2"/>
        <v>0</v>
      </c>
      <c r="K58" s="15"/>
    </row>
    <row r="59" spans="1:11" ht="15.75" x14ac:dyDescent="0.25">
      <c r="A59" s="15"/>
      <c r="B59" s="18">
        <f t="shared" si="3"/>
        <v>55</v>
      </c>
      <c r="C59" s="19" t="s">
        <v>222</v>
      </c>
      <c r="D59" s="19">
        <v>5</v>
      </c>
      <c r="E59" s="19"/>
      <c r="F59" s="19"/>
      <c r="G59" s="20">
        <f t="shared" si="0"/>
        <v>0</v>
      </c>
      <c r="H59" s="20">
        <f t="shared" si="1"/>
        <v>0</v>
      </c>
      <c r="I59" s="30">
        <f t="shared" si="4"/>
        <v>2</v>
      </c>
      <c r="J59" s="29">
        <f t="shared" si="2"/>
        <v>0</v>
      </c>
      <c r="K59" s="15"/>
    </row>
    <row r="60" spans="1:11" ht="15.75" x14ac:dyDescent="0.25">
      <c r="A60" s="15"/>
      <c r="B60" s="18">
        <f t="shared" si="3"/>
        <v>56</v>
      </c>
      <c r="C60" s="19" t="s">
        <v>223</v>
      </c>
      <c r="D60" s="19">
        <v>5</v>
      </c>
      <c r="E60" s="19"/>
      <c r="F60" s="19"/>
      <c r="G60" s="20">
        <f t="shared" si="0"/>
        <v>0</v>
      </c>
      <c r="H60" s="20">
        <f t="shared" si="1"/>
        <v>0</v>
      </c>
      <c r="I60" s="30">
        <f t="shared" si="4"/>
        <v>2</v>
      </c>
      <c r="J60" s="29">
        <f t="shared" si="2"/>
        <v>0</v>
      </c>
      <c r="K60" s="15"/>
    </row>
    <row r="61" spans="1:11" ht="15.75" x14ac:dyDescent="0.25">
      <c r="A61" s="15"/>
      <c r="B61" s="18">
        <f t="shared" si="3"/>
        <v>57</v>
      </c>
      <c r="C61" s="19" t="s">
        <v>224</v>
      </c>
      <c r="D61" s="19">
        <v>5</v>
      </c>
      <c r="E61" s="19"/>
      <c r="F61" s="19"/>
      <c r="G61" s="20">
        <f t="shared" si="0"/>
        <v>0</v>
      </c>
      <c r="H61" s="20">
        <f t="shared" si="1"/>
        <v>0</v>
      </c>
      <c r="I61" s="30">
        <f t="shared" si="4"/>
        <v>2</v>
      </c>
      <c r="J61" s="29">
        <f t="shared" si="2"/>
        <v>0</v>
      </c>
      <c r="K61" s="45"/>
    </row>
    <row r="62" spans="1:11" ht="15.75" x14ac:dyDescent="0.25">
      <c r="A62" s="15"/>
      <c r="B62" s="18">
        <f t="shared" si="3"/>
        <v>58</v>
      </c>
      <c r="C62" s="19" t="s">
        <v>225</v>
      </c>
      <c r="D62" s="19">
        <v>5</v>
      </c>
      <c r="E62" s="19"/>
      <c r="F62" s="19"/>
      <c r="G62" s="20">
        <f t="shared" si="0"/>
        <v>0</v>
      </c>
      <c r="H62" s="20">
        <f t="shared" si="1"/>
        <v>0</v>
      </c>
      <c r="I62" s="30">
        <f t="shared" si="4"/>
        <v>2</v>
      </c>
      <c r="J62" s="29">
        <f t="shared" si="2"/>
        <v>0</v>
      </c>
      <c r="K62" s="15"/>
    </row>
    <row r="63" spans="1:11" ht="15.75" x14ac:dyDescent="0.25">
      <c r="A63" s="15"/>
      <c r="B63" s="18">
        <f t="shared" si="3"/>
        <v>59</v>
      </c>
      <c r="C63" s="19" t="s">
        <v>226</v>
      </c>
      <c r="D63" s="19">
        <v>5</v>
      </c>
      <c r="E63" s="19"/>
      <c r="F63" s="19"/>
      <c r="G63" s="20">
        <f t="shared" si="0"/>
        <v>0</v>
      </c>
      <c r="H63" s="20">
        <f t="shared" si="1"/>
        <v>0</v>
      </c>
      <c r="I63" s="30">
        <f t="shared" si="4"/>
        <v>2</v>
      </c>
      <c r="J63" s="29">
        <f t="shared" si="2"/>
        <v>0</v>
      </c>
      <c r="K63" s="15"/>
    </row>
    <row r="64" spans="1:11" ht="15.75" x14ac:dyDescent="0.25">
      <c r="A64" s="15"/>
      <c r="B64" s="18">
        <f t="shared" si="3"/>
        <v>60</v>
      </c>
      <c r="C64" s="19" t="s">
        <v>227</v>
      </c>
      <c r="D64" s="19">
        <v>5</v>
      </c>
      <c r="E64" s="19"/>
      <c r="F64" s="19"/>
      <c r="G64" s="20">
        <f t="shared" si="0"/>
        <v>0</v>
      </c>
      <c r="H64" s="20">
        <f t="shared" si="1"/>
        <v>0</v>
      </c>
      <c r="I64" s="30">
        <f t="shared" si="4"/>
        <v>2</v>
      </c>
      <c r="J64" s="29">
        <f t="shared" si="2"/>
        <v>0</v>
      </c>
      <c r="K64" s="15"/>
    </row>
    <row r="65" spans="1:11" ht="15.75" x14ac:dyDescent="0.25">
      <c r="A65" s="15"/>
      <c r="B65" s="18">
        <f t="shared" si="3"/>
        <v>61</v>
      </c>
      <c r="C65" s="19" t="s">
        <v>228</v>
      </c>
      <c r="D65" s="19">
        <v>5</v>
      </c>
      <c r="E65" s="19"/>
      <c r="F65" s="19"/>
      <c r="G65" s="20">
        <f t="shared" si="0"/>
        <v>0</v>
      </c>
      <c r="H65" s="20">
        <f t="shared" si="1"/>
        <v>0</v>
      </c>
      <c r="I65" s="30">
        <f t="shared" si="4"/>
        <v>2</v>
      </c>
      <c r="J65" s="29">
        <f t="shared" si="2"/>
        <v>0</v>
      </c>
      <c r="K65" s="15"/>
    </row>
    <row r="66" spans="1:11" ht="15.75" x14ac:dyDescent="0.25">
      <c r="A66" s="15"/>
      <c r="B66" s="18">
        <f t="shared" si="3"/>
        <v>62</v>
      </c>
      <c r="C66" s="19" t="s">
        <v>229</v>
      </c>
      <c r="D66" s="19">
        <v>5</v>
      </c>
      <c r="E66" s="19"/>
      <c r="F66" s="19"/>
      <c r="G66" s="20">
        <f t="shared" si="0"/>
        <v>0</v>
      </c>
      <c r="H66" s="20">
        <f t="shared" si="1"/>
        <v>0</v>
      </c>
      <c r="I66" s="30">
        <f t="shared" si="4"/>
        <v>2</v>
      </c>
      <c r="J66" s="29">
        <f t="shared" si="2"/>
        <v>0</v>
      </c>
      <c r="K66" s="15"/>
    </row>
    <row r="67" spans="1:11" ht="15.75" x14ac:dyDescent="0.25">
      <c r="A67" s="15"/>
      <c r="B67" s="18">
        <f t="shared" si="3"/>
        <v>63</v>
      </c>
      <c r="C67" s="19" t="s">
        <v>230</v>
      </c>
      <c r="D67" s="19">
        <v>5</v>
      </c>
      <c r="E67" s="19"/>
      <c r="F67" s="19"/>
      <c r="G67" s="20">
        <f t="shared" si="0"/>
        <v>0</v>
      </c>
      <c r="H67" s="20">
        <f t="shared" si="1"/>
        <v>0</v>
      </c>
      <c r="I67" s="30">
        <f t="shared" si="4"/>
        <v>2</v>
      </c>
      <c r="J67" s="29">
        <f t="shared" si="2"/>
        <v>0</v>
      </c>
      <c r="K67" s="45"/>
    </row>
    <row r="68" spans="1:11" ht="15.75" x14ac:dyDescent="0.25">
      <c r="A68" s="15"/>
      <c r="B68" s="18">
        <f t="shared" si="3"/>
        <v>64</v>
      </c>
      <c r="C68" s="19" t="s">
        <v>231</v>
      </c>
      <c r="D68" s="19">
        <v>5</v>
      </c>
      <c r="E68" s="19"/>
      <c r="F68" s="19"/>
      <c r="G68" s="20">
        <f t="shared" si="0"/>
        <v>0</v>
      </c>
      <c r="H68" s="20">
        <f t="shared" si="1"/>
        <v>0</v>
      </c>
      <c r="I68" s="30">
        <f t="shared" si="4"/>
        <v>2</v>
      </c>
      <c r="J68" s="29">
        <f t="shared" si="2"/>
        <v>0</v>
      </c>
      <c r="K68" s="15"/>
    </row>
    <row r="69" spans="1:11" ht="15.75" x14ac:dyDescent="0.25">
      <c r="A69" s="15"/>
      <c r="B69" s="18">
        <f t="shared" si="3"/>
        <v>65</v>
      </c>
      <c r="C69" s="19" t="s">
        <v>232</v>
      </c>
      <c r="D69" s="19">
        <v>5</v>
      </c>
      <c r="E69" s="19"/>
      <c r="F69" s="19"/>
      <c r="G69" s="20">
        <f t="shared" si="0"/>
        <v>0</v>
      </c>
      <c r="H69" s="20">
        <f t="shared" si="1"/>
        <v>0</v>
      </c>
      <c r="I69" s="30">
        <f t="shared" si="4"/>
        <v>2</v>
      </c>
      <c r="J69" s="29">
        <f t="shared" si="2"/>
        <v>0</v>
      </c>
      <c r="K69" s="15"/>
    </row>
    <row r="70" spans="1:11" ht="15.75" x14ac:dyDescent="0.25">
      <c r="A70" s="15"/>
      <c r="B70" s="18">
        <f t="shared" si="3"/>
        <v>66</v>
      </c>
      <c r="C70" s="19" t="s">
        <v>233</v>
      </c>
      <c r="D70" s="19">
        <v>5</v>
      </c>
      <c r="E70" s="19"/>
      <c r="F70" s="19"/>
      <c r="G70" s="20">
        <f t="shared" ref="G70:G133" si="5">E70*F70</f>
        <v>0</v>
      </c>
      <c r="H70" s="20">
        <f t="shared" ref="H70:H133" si="6">G70*D70</f>
        <v>0</v>
      </c>
      <c r="I70" s="30">
        <f t="shared" si="4"/>
        <v>2</v>
      </c>
      <c r="J70" s="29">
        <f t="shared" ref="J70:J133" si="7">H70*I70</f>
        <v>0</v>
      </c>
      <c r="K70" s="15"/>
    </row>
    <row r="71" spans="1:11" ht="15.75" x14ac:dyDescent="0.25">
      <c r="A71" s="15"/>
      <c r="B71" s="18">
        <f t="shared" ref="B71:B134" si="8">B70+1</f>
        <v>67</v>
      </c>
      <c r="C71" s="19" t="s">
        <v>234</v>
      </c>
      <c r="D71" s="19">
        <v>5</v>
      </c>
      <c r="E71" s="19"/>
      <c r="F71" s="19"/>
      <c r="G71" s="20">
        <f t="shared" si="5"/>
        <v>0</v>
      </c>
      <c r="H71" s="20">
        <f t="shared" si="6"/>
        <v>0</v>
      </c>
      <c r="I71" s="30">
        <f t="shared" ref="I71:I134" si="9">I70</f>
        <v>2</v>
      </c>
      <c r="J71" s="29">
        <f t="shared" si="7"/>
        <v>0</v>
      </c>
      <c r="K71" s="15"/>
    </row>
    <row r="72" spans="1:11" ht="15.75" x14ac:dyDescent="0.25">
      <c r="A72" s="15"/>
      <c r="B72" s="18">
        <f t="shared" si="8"/>
        <v>68</v>
      </c>
      <c r="C72" s="19" t="s">
        <v>235</v>
      </c>
      <c r="D72" s="19">
        <v>5</v>
      </c>
      <c r="E72" s="19"/>
      <c r="F72" s="19"/>
      <c r="G72" s="20">
        <f t="shared" si="5"/>
        <v>0</v>
      </c>
      <c r="H72" s="20">
        <f t="shared" si="6"/>
        <v>0</v>
      </c>
      <c r="I72" s="30">
        <f t="shared" si="9"/>
        <v>2</v>
      </c>
      <c r="J72" s="29">
        <f t="shared" si="7"/>
        <v>0</v>
      </c>
      <c r="K72" s="15"/>
    </row>
    <row r="73" spans="1:11" ht="15.75" x14ac:dyDescent="0.25">
      <c r="A73" s="15"/>
      <c r="B73" s="18">
        <f t="shared" si="8"/>
        <v>69</v>
      </c>
      <c r="C73" s="19" t="s">
        <v>236</v>
      </c>
      <c r="D73" s="19">
        <v>5</v>
      </c>
      <c r="E73" s="19"/>
      <c r="F73" s="19"/>
      <c r="G73" s="20">
        <f t="shared" si="5"/>
        <v>0</v>
      </c>
      <c r="H73" s="20">
        <f t="shared" si="6"/>
        <v>0</v>
      </c>
      <c r="I73" s="30">
        <f t="shared" si="9"/>
        <v>2</v>
      </c>
      <c r="J73" s="29">
        <f t="shared" si="7"/>
        <v>0</v>
      </c>
      <c r="K73" s="15"/>
    </row>
    <row r="74" spans="1:11" ht="15.75" x14ac:dyDescent="0.25">
      <c r="A74" s="15"/>
      <c r="B74" s="18">
        <f t="shared" si="8"/>
        <v>70</v>
      </c>
      <c r="C74" s="19" t="s">
        <v>237</v>
      </c>
      <c r="D74" s="19">
        <v>5</v>
      </c>
      <c r="E74" s="19"/>
      <c r="F74" s="19"/>
      <c r="G74" s="20">
        <f t="shared" si="5"/>
        <v>0</v>
      </c>
      <c r="H74" s="20">
        <f t="shared" si="6"/>
        <v>0</v>
      </c>
      <c r="I74" s="30">
        <f t="shared" si="9"/>
        <v>2</v>
      </c>
      <c r="J74" s="29">
        <f t="shared" si="7"/>
        <v>0</v>
      </c>
      <c r="K74" s="15"/>
    </row>
    <row r="75" spans="1:11" ht="15.75" x14ac:dyDescent="0.25">
      <c r="A75" s="15"/>
      <c r="B75" s="18">
        <f t="shared" si="8"/>
        <v>71</v>
      </c>
      <c r="C75" s="19" t="s">
        <v>238</v>
      </c>
      <c r="D75" s="19">
        <v>5</v>
      </c>
      <c r="E75" s="19"/>
      <c r="F75" s="19"/>
      <c r="G75" s="20">
        <f t="shared" si="5"/>
        <v>0</v>
      </c>
      <c r="H75" s="20">
        <f t="shared" si="6"/>
        <v>0</v>
      </c>
      <c r="I75" s="30">
        <f t="shared" si="9"/>
        <v>2</v>
      </c>
      <c r="J75" s="29">
        <f t="shared" si="7"/>
        <v>0</v>
      </c>
      <c r="K75" s="15"/>
    </row>
    <row r="76" spans="1:11" ht="15.75" x14ac:dyDescent="0.25">
      <c r="A76" s="15"/>
      <c r="B76" s="18">
        <f t="shared" si="8"/>
        <v>72</v>
      </c>
      <c r="C76" s="19" t="s">
        <v>239</v>
      </c>
      <c r="D76" s="19">
        <v>5</v>
      </c>
      <c r="E76" s="19"/>
      <c r="F76" s="19"/>
      <c r="G76" s="20">
        <f t="shared" si="5"/>
        <v>0</v>
      </c>
      <c r="H76" s="20">
        <f t="shared" si="6"/>
        <v>0</v>
      </c>
      <c r="I76" s="30">
        <f t="shared" si="9"/>
        <v>2</v>
      </c>
      <c r="J76" s="29">
        <f t="shared" si="7"/>
        <v>0</v>
      </c>
      <c r="K76" s="15"/>
    </row>
    <row r="77" spans="1:11" ht="15.75" x14ac:dyDescent="0.25">
      <c r="A77" s="15"/>
      <c r="B77" s="18">
        <f t="shared" si="8"/>
        <v>73</v>
      </c>
      <c r="C77" s="19" t="s">
        <v>240</v>
      </c>
      <c r="D77" s="19">
        <v>5</v>
      </c>
      <c r="E77" s="19"/>
      <c r="F77" s="19"/>
      <c r="G77" s="20">
        <f t="shared" si="5"/>
        <v>0</v>
      </c>
      <c r="H77" s="20">
        <f t="shared" si="6"/>
        <v>0</v>
      </c>
      <c r="I77" s="30">
        <f t="shared" si="9"/>
        <v>2</v>
      </c>
      <c r="J77" s="29">
        <f t="shared" si="7"/>
        <v>0</v>
      </c>
      <c r="K77" s="15"/>
    </row>
    <row r="78" spans="1:11" ht="15.75" x14ac:dyDescent="0.25">
      <c r="A78" s="15"/>
      <c r="B78" s="18">
        <f t="shared" si="8"/>
        <v>74</v>
      </c>
      <c r="C78" s="19" t="s">
        <v>241</v>
      </c>
      <c r="D78" s="19">
        <v>5</v>
      </c>
      <c r="E78" s="19"/>
      <c r="F78" s="19"/>
      <c r="G78" s="20">
        <f t="shared" si="5"/>
        <v>0</v>
      </c>
      <c r="H78" s="20">
        <f t="shared" si="6"/>
        <v>0</v>
      </c>
      <c r="I78" s="30">
        <f t="shared" si="9"/>
        <v>2</v>
      </c>
      <c r="J78" s="29">
        <f t="shared" si="7"/>
        <v>0</v>
      </c>
      <c r="K78" s="15"/>
    </row>
    <row r="79" spans="1:11" ht="15.75" x14ac:dyDescent="0.25">
      <c r="A79" s="15"/>
      <c r="B79" s="18">
        <f t="shared" si="8"/>
        <v>75</v>
      </c>
      <c r="C79" s="19" t="s">
        <v>158</v>
      </c>
      <c r="D79" s="19">
        <v>180</v>
      </c>
      <c r="E79" s="19"/>
      <c r="F79" s="19"/>
      <c r="G79" s="20">
        <f t="shared" si="5"/>
        <v>0</v>
      </c>
      <c r="H79" s="20">
        <f t="shared" si="6"/>
        <v>0</v>
      </c>
      <c r="I79" s="30">
        <f t="shared" si="9"/>
        <v>2</v>
      </c>
      <c r="J79" s="29">
        <f t="shared" si="7"/>
        <v>0</v>
      </c>
      <c r="K79" s="15"/>
    </row>
    <row r="80" spans="1:11" ht="15.75" x14ac:dyDescent="0.25">
      <c r="A80" s="15"/>
      <c r="B80" s="18">
        <f t="shared" si="8"/>
        <v>76</v>
      </c>
      <c r="C80" s="19" t="s">
        <v>242</v>
      </c>
      <c r="D80" s="19">
        <v>50</v>
      </c>
      <c r="E80" s="19"/>
      <c r="F80" s="19"/>
      <c r="G80" s="20">
        <f t="shared" si="5"/>
        <v>0</v>
      </c>
      <c r="H80" s="20">
        <f t="shared" si="6"/>
        <v>0</v>
      </c>
      <c r="I80" s="30">
        <f t="shared" si="9"/>
        <v>2</v>
      </c>
      <c r="J80" s="29">
        <f t="shared" si="7"/>
        <v>0</v>
      </c>
      <c r="K80" s="15"/>
    </row>
    <row r="81" spans="1:11" ht="15.75" x14ac:dyDescent="0.25">
      <c r="A81" s="15"/>
      <c r="B81" s="18">
        <f t="shared" si="8"/>
        <v>77</v>
      </c>
      <c r="C81" s="19" t="s">
        <v>243</v>
      </c>
      <c r="D81" s="19">
        <v>35</v>
      </c>
      <c r="E81" s="19"/>
      <c r="F81" s="19"/>
      <c r="G81" s="20">
        <f t="shared" si="5"/>
        <v>0</v>
      </c>
      <c r="H81" s="20">
        <f t="shared" si="6"/>
        <v>0</v>
      </c>
      <c r="I81" s="30">
        <f t="shared" si="9"/>
        <v>2</v>
      </c>
      <c r="J81" s="29">
        <f t="shared" si="7"/>
        <v>0</v>
      </c>
      <c r="K81" s="15"/>
    </row>
    <row r="82" spans="1:11" ht="15.75" x14ac:dyDescent="0.25">
      <c r="A82" s="15"/>
      <c r="B82" s="18">
        <f t="shared" si="8"/>
        <v>78</v>
      </c>
      <c r="C82" s="19" t="s">
        <v>244</v>
      </c>
      <c r="D82" s="19">
        <v>35</v>
      </c>
      <c r="E82" s="19"/>
      <c r="F82" s="19"/>
      <c r="G82" s="20">
        <f t="shared" si="5"/>
        <v>0</v>
      </c>
      <c r="H82" s="20">
        <f t="shared" si="6"/>
        <v>0</v>
      </c>
      <c r="I82" s="30">
        <f t="shared" si="9"/>
        <v>2</v>
      </c>
      <c r="J82" s="29">
        <f t="shared" si="7"/>
        <v>0</v>
      </c>
      <c r="K82" s="15"/>
    </row>
    <row r="83" spans="1:11" ht="15.75" x14ac:dyDescent="0.25">
      <c r="A83" s="15"/>
      <c r="B83" s="18">
        <f t="shared" si="8"/>
        <v>79</v>
      </c>
      <c r="C83" s="19" t="s">
        <v>245</v>
      </c>
      <c r="D83" s="19">
        <v>25</v>
      </c>
      <c r="E83" s="19"/>
      <c r="F83" s="19"/>
      <c r="G83" s="20">
        <f t="shared" si="5"/>
        <v>0</v>
      </c>
      <c r="H83" s="20">
        <f t="shared" si="6"/>
        <v>0</v>
      </c>
      <c r="I83" s="30">
        <f t="shared" si="9"/>
        <v>2</v>
      </c>
      <c r="J83" s="29">
        <f t="shared" si="7"/>
        <v>0</v>
      </c>
      <c r="K83" s="15"/>
    </row>
    <row r="84" spans="1:11" ht="15.75" x14ac:dyDescent="0.25">
      <c r="A84" s="15"/>
      <c r="B84" s="18">
        <f t="shared" si="8"/>
        <v>80</v>
      </c>
      <c r="C84" s="19" t="s">
        <v>246</v>
      </c>
      <c r="D84" s="19">
        <v>20</v>
      </c>
      <c r="E84" s="19"/>
      <c r="F84" s="19"/>
      <c r="G84" s="20">
        <f t="shared" si="5"/>
        <v>0</v>
      </c>
      <c r="H84" s="20">
        <f t="shared" si="6"/>
        <v>0</v>
      </c>
      <c r="I84" s="30">
        <f t="shared" si="9"/>
        <v>2</v>
      </c>
      <c r="J84" s="29">
        <f t="shared" si="7"/>
        <v>0</v>
      </c>
      <c r="K84" s="15"/>
    </row>
    <row r="85" spans="1:11" ht="15.75" x14ac:dyDescent="0.25">
      <c r="A85" s="15"/>
      <c r="B85" s="18">
        <f t="shared" si="8"/>
        <v>81</v>
      </c>
      <c r="C85" s="19" t="s">
        <v>247</v>
      </c>
      <c r="D85" s="19">
        <v>10</v>
      </c>
      <c r="E85" s="19"/>
      <c r="F85" s="19"/>
      <c r="G85" s="20">
        <f t="shared" si="5"/>
        <v>0</v>
      </c>
      <c r="H85" s="20">
        <f t="shared" si="6"/>
        <v>0</v>
      </c>
      <c r="I85" s="30">
        <f t="shared" si="9"/>
        <v>2</v>
      </c>
      <c r="J85" s="29">
        <f t="shared" si="7"/>
        <v>0</v>
      </c>
      <c r="K85" s="15"/>
    </row>
    <row r="86" spans="1:11" ht="15.75" x14ac:dyDescent="0.25">
      <c r="A86" s="15"/>
      <c r="B86" s="18">
        <f t="shared" si="8"/>
        <v>82</v>
      </c>
      <c r="C86" s="19" t="s">
        <v>248</v>
      </c>
      <c r="D86" s="19">
        <v>10</v>
      </c>
      <c r="E86" s="19"/>
      <c r="F86" s="19"/>
      <c r="G86" s="20">
        <f t="shared" si="5"/>
        <v>0</v>
      </c>
      <c r="H86" s="20">
        <f t="shared" si="6"/>
        <v>0</v>
      </c>
      <c r="I86" s="30">
        <f t="shared" si="9"/>
        <v>2</v>
      </c>
      <c r="J86" s="29">
        <f t="shared" si="7"/>
        <v>0</v>
      </c>
      <c r="K86" s="15"/>
    </row>
    <row r="87" spans="1:11" ht="15.75" x14ac:dyDescent="0.25">
      <c r="A87" s="15"/>
      <c r="B87" s="18">
        <f t="shared" si="8"/>
        <v>83</v>
      </c>
      <c r="C87" s="19" t="s">
        <v>249</v>
      </c>
      <c r="D87" s="19">
        <v>10</v>
      </c>
      <c r="E87" s="19"/>
      <c r="F87" s="19"/>
      <c r="G87" s="20">
        <f t="shared" si="5"/>
        <v>0</v>
      </c>
      <c r="H87" s="20">
        <f t="shared" si="6"/>
        <v>0</v>
      </c>
      <c r="I87" s="30">
        <f t="shared" si="9"/>
        <v>2</v>
      </c>
      <c r="J87" s="29">
        <f t="shared" si="7"/>
        <v>0</v>
      </c>
      <c r="K87" s="15"/>
    </row>
    <row r="88" spans="1:11" ht="15.75" x14ac:dyDescent="0.25">
      <c r="A88" s="15"/>
      <c r="B88" s="18">
        <f t="shared" si="8"/>
        <v>84</v>
      </c>
      <c r="C88" s="19" t="s">
        <v>250</v>
      </c>
      <c r="D88" s="19">
        <v>10</v>
      </c>
      <c r="E88" s="19"/>
      <c r="F88" s="19"/>
      <c r="G88" s="20">
        <f t="shared" si="5"/>
        <v>0</v>
      </c>
      <c r="H88" s="20">
        <f t="shared" si="6"/>
        <v>0</v>
      </c>
      <c r="I88" s="30">
        <f t="shared" si="9"/>
        <v>2</v>
      </c>
      <c r="J88" s="29">
        <f t="shared" si="7"/>
        <v>0</v>
      </c>
      <c r="K88" s="15"/>
    </row>
    <row r="89" spans="1:11" ht="15.75" x14ac:dyDescent="0.25">
      <c r="A89" s="15"/>
      <c r="B89" s="18">
        <f t="shared" si="8"/>
        <v>85</v>
      </c>
      <c r="C89" s="19" t="s">
        <v>251</v>
      </c>
      <c r="D89" s="19">
        <v>10</v>
      </c>
      <c r="E89" s="19"/>
      <c r="F89" s="19"/>
      <c r="G89" s="20">
        <f t="shared" si="5"/>
        <v>0</v>
      </c>
      <c r="H89" s="20">
        <f t="shared" si="6"/>
        <v>0</v>
      </c>
      <c r="I89" s="30">
        <f t="shared" si="9"/>
        <v>2</v>
      </c>
      <c r="J89" s="29">
        <f t="shared" si="7"/>
        <v>0</v>
      </c>
      <c r="K89" s="15"/>
    </row>
    <row r="90" spans="1:11" ht="15.75" x14ac:dyDescent="0.25">
      <c r="A90" s="15"/>
      <c r="B90" s="18">
        <f t="shared" si="8"/>
        <v>86</v>
      </c>
      <c r="C90" s="19" t="s">
        <v>252</v>
      </c>
      <c r="D90" s="19">
        <v>10</v>
      </c>
      <c r="E90" s="19"/>
      <c r="F90" s="19"/>
      <c r="G90" s="20">
        <f t="shared" si="5"/>
        <v>0</v>
      </c>
      <c r="H90" s="20">
        <f t="shared" si="6"/>
        <v>0</v>
      </c>
      <c r="I90" s="30">
        <f t="shared" si="9"/>
        <v>2</v>
      </c>
      <c r="J90" s="29">
        <f t="shared" si="7"/>
        <v>0</v>
      </c>
      <c r="K90" s="15"/>
    </row>
    <row r="91" spans="1:11" ht="15.75" x14ac:dyDescent="0.25">
      <c r="A91" s="15"/>
      <c r="B91" s="18">
        <f t="shared" si="8"/>
        <v>87</v>
      </c>
      <c r="C91" s="19" t="s">
        <v>253</v>
      </c>
      <c r="D91" s="19">
        <v>10</v>
      </c>
      <c r="E91" s="19"/>
      <c r="F91" s="19"/>
      <c r="G91" s="20">
        <f t="shared" si="5"/>
        <v>0</v>
      </c>
      <c r="H91" s="20">
        <f t="shared" si="6"/>
        <v>0</v>
      </c>
      <c r="I91" s="30">
        <f t="shared" si="9"/>
        <v>2</v>
      </c>
      <c r="J91" s="29">
        <f t="shared" si="7"/>
        <v>0</v>
      </c>
      <c r="K91" s="15"/>
    </row>
    <row r="92" spans="1:11" ht="15.75" x14ac:dyDescent="0.25">
      <c r="A92" s="15"/>
      <c r="B92" s="18">
        <f t="shared" si="8"/>
        <v>88</v>
      </c>
      <c r="C92" s="19" t="s">
        <v>254</v>
      </c>
      <c r="D92" s="19">
        <v>10</v>
      </c>
      <c r="E92" s="19"/>
      <c r="F92" s="19"/>
      <c r="G92" s="20">
        <f t="shared" si="5"/>
        <v>0</v>
      </c>
      <c r="H92" s="20">
        <f t="shared" si="6"/>
        <v>0</v>
      </c>
      <c r="I92" s="30">
        <f t="shared" si="9"/>
        <v>2</v>
      </c>
      <c r="J92" s="29">
        <f t="shared" si="7"/>
        <v>0</v>
      </c>
      <c r="K92" s="15"/>
    </row>
    <row r="93" spans="1:11" ht="15.75" x14ac:dyDescent="0.25">
      <c r="A93" s="15"/>
      <c r="B93" s="18">
        <f t="shared" si="8"/>
        <v>89</v>
      </c>
      <c r="C93" s="19" t="s">
        <v>255</v>
      </c>
      <c r="D93" s="19">
        <v>10</v>
      </c>
      <c r="E93" s="19"/>
      <c r="F93" s="19"/>
      <c r="G93" s="20">
        <f t="shared" si="5"/>
        <v>0</v>
      </c>
      <c r="H93" s="20">
        <f t="shared" si="6"/>
        <v>0</v>
      </c>
      <c r="I93" s="30">
        <f t="shared" si="9"/>
        <v>2</v>
      </c>
      <c r="J93" s="29">
        <f t="shared" si="7"/>
        <v>0</v>
      </c>
      <c r="K93" s="45"/>
    </row>
    <row r="94" spans="1:11" ht="15.75" x14ac:dyDescent="0.25">
      <c r="A94" s="15"/>
      <c r="B94" s="18">
        <f t="shared" si="8"/>
        <v>90</v>
      </c>
      <c r="C94" s="19" t="s">
        <v>256</v>
      </c>
      <c r="D94" s="19">
        <v>10</v>
      </c>
      <c r="E94" s="19"/>
      <c r="F94" s="19"/>
      <c r="G94" s="20">
        <f t="shared" si="5"/>
        <v>0</v>
      </c>
      <c r="H94" s="20">
        <f t="shared" si="6"/>
        <v>0</v>
      </c>
      <c r="I94" s="30">
        <f t="shared" si="9"/>
        <v>2</v>
      </c>
      <c r="J94" s="29">
        <f t="shared" si="7"/>
        <v>0</v>
      </c>
      <c r="K94" s="15"/>
    </row>
    <row r="95" spans="1:11" ht="15.75" x14ac:dyDescent="0.25">
      <c r="A95" s="15"/>
      <c r="B95" s="18">
        <f t="shared" si="8"/>
        <v>91</v>
      </c>
      <c r="C95" s="19" t="s">
        <v>257</v>
      </c>
      <c r="D95" s="19">
        <v>10</v>
      </c>
      <c r="E95" s="19"/>
      <c r="F95" s="19"/>
      <c r="G95" s="20">
        <f t="shared" si="5"/>
        <v>0</v>
      </c>
      <c r="H95" s="20">
        <f t="shared" si="6"/>
        <v>0</v>
      </c>
      <c r="I95" s="30">
        <f t="shared" si="9"/>
        <v>2</v>
      </c>
      <c r="J95" s="29">
        <f t="shared" si="7"/>
        <v>0</v>
      </c>
      <c r="K95" s="15"/>
    </row>
    <row r="96" spans="1:11" ht="15.75" x14ac:dyDescent="0.25">
      <c r="A96" s="15"/>
      <c r="B96" s="18">
        <f t="shared" si="8"/>
        <v>92</v>
      </c>
      <c r="C96" s="19" t="s">
        <v>258</v>
      </c>
      <c r="D96" s="19">
        <v>10</v>
      </c>
      <c r="E96" s="19"/>
      <c r="F96" s="19"/>
      <c r="G96" s="20">
        <f t="shared" si="5"/>
        <v>0</v>
      </c>
      <c r="H96" s="20">
        <f t="shared" si="6"/>
        <v>0</v>
      </c>
      <c r="I96" s="30">
        <f t="shared" si="9"/>
        <v>2</v>
      </c>
      <c r="J96" s="29">
        <f t="shared" si="7"/>
        <v>0</v>
      </c>
      <c r="K96" s="15"/>
    </row>
    <row r="97" spans="1:11" ht="15.75" x14ac:dyDescent="0.25">
      <c r="A97" s="15"/>
      <c r="B97" s="18">
        <f t="shared" si="8"/>
        <v>93</v>
      </c>
      <c r="C97" s="19" t="s">
        <v>259</v>
      </c>
      <c r="D97" s="19">
        <v>5</v>
      </c>
      <c r="E97" s="19"/>
      <c r="F97" s="19"/>
      <c r="G97" s="20">
        <f t="shared" si="5"/>
        <v>0</v>
      </c>
      <c r="H97" s="20">
        <f t="shared" si="6"/>
        <v>0</v>
      </c>
      <c r="I97" s="30">
        <f t="shared" si="9"/>
        <v>2</v>
      </c>
      <c r="J97" s="29">
        <f t="shared" si="7"/>
        <v>0</v>
      </c>
      <c r="K97" s="15"/>
    </row>
    <row r="98" spans="1:11" ht="15.75" x14ac:dyDescent="0.25">
      <c r="A98" s="15"/>
      <c r="B98" s="18">
        <f t="shared" si="8"/>
        <v>94</v>
      </c>
      <c r="C98" s="19" t="s">
        <v>260</v>
      </c>
      <c r="D98" s="19">
        <v>5</v>
      </c>
      <c r="E98" s="19"/>
      <c r="F98" s="19"/>
      <c r="G98" s="20">
        <f t="shared" si="5"/>
        <v>0</v>
      </c>
      <c r="H98" s="20">
        <f t="shared" si="6"/>
        <v>0</v>
      </c>
      <c r="I98" s="30">
        <f t="shared" si="9"/>
        <v>2</v>
      </c>
      <c r="J98" s="29">
        <f t="shared" si="7"/>
        <v>0</v>
      </c>
      <c r="K98" s="15"/>
    </row>
    <row r="99" spans="1:11" ht="15.75" x14ac:dyDescent="0.25">
      <c r="A99" s="15"/>
      <c r="B99" s="18">
        <f t="shared" si="8"/>
        <v>95</v>
      </c>
      <c r="C99" s="19" t="s">
        <v>261</v>
      </c>
      <c r="D99" s="19">
        <v>5</v>
      </c>
      <c r="E99" s="19"/>
      <c r="F99" s="19"/>
      <c r="G99" s="20">
        <f t="shared" si="5"/>
        <v>0</v>
      </c>
      <c r="H99" s="20">
        <f t="shared" si="6"/>
        <v>0</v>
      </c>
      <c r="I99" s="30">
        <f t="shared" si="9"/>
        <v>2</v>
      </c>
      <c r="J99" s="29">
        <f t="shared" si="7"/>
        <v>0</v>
      </c>
      <c r="K99" s="15"/>
    </row>
    <row r="100" spans="1:11" ht="15.75" x14ac:dyDescent="0.25">
      <c r="A100" s="15"/>
      <c r="B100" s="18">
        <f t="shared" si="8"/>
        <v>96</v>
      </c>
      <c r="C100" s="19" t="s">
        <v>262</v>
      </c>
      <c r="D100" s="19">
        <v>5</v>
      </c>
      <c r="E100" s="19"/>
      <c r="F100" s="19"/>
      <c r="G100" s="20">
        <f t="shared" si="5"/>
        <v>0</v>
      </c>
      <c r="H100" s="20">
        <f t="shared" si="6"/>
        <v>0</v>
      </c>
      <c r="I100" s="30">
        <f t="shared" si="9"/>
        <v>2</v>
      </c>
      <c r="J100" s="29">
        <f t="shared" si="7"/>
        <v>0</v>
      </c>
      <c r="K100" s="15"/>
    </row>
    <row r="101" spans="1:11" ht="15.75" x14ac:dyDescent="0.25">
      <c r="A101" s="15"/>
      <c r="B101" s="18">
        <f t="shared" si="8"/>
        <v>97</v>
      </c>
      <c r="C101" s="19" t="s">
        <v>263</v>
      </c>
      <c r="D101" s="19">
        <v>5</v>
      </c>
      <c r="E101" s="19"/>
      <c r="F101" s="19"/>
      <c r="G101" s="20">
        <f t="shared" si="5"/>
        <v>0</v>
      </c>
      <c r="H101" s="20">
        <f t="shared" si="6"/>
        <v>0</v>
      </c>
      <c r="I101" s="30">
        <f t="shared" si="9"/>
        <v>2</v>
      </c>
      <c r="J101" s="29">
        <f t="shared" si="7"/>
        <v>0</v>
      </c>
      <c r="K101" s="15"/>
    </row>
    <row r="102" spans="1:11" ht="15.75" x14ac:dyDescent="0.25">
      <c r="A102" s="15"/>
      <c r="B102" s="18">
        <f t="shared" si="8"/>
        <v>98</v>
      </c>
      <c r="C102" s="19" t="s">
        <v>264</v>
      </c>
      <c r="D102" s="19">
        <v>5</v>
      </c>
      <c r="E102" s="19"/>
      <c r="F102" s="19"/>
      <c r="G102" s="20">
        <f t="shared" si="5"/>
        <v>0</v>
      </c>
      <c r="H102" s="20">
        <f t="shared" si="6"/>
        <v>0</v>
      </c>
      <c r="I102" s="30">
        <f t="shared" si="9"/>
        <v>2</v>
      </c>
      <c r="J102" s="29">
        <f t="shared" si="7"/>
        <v>0</v>
      </c>
      <c r="K102" s="15"/>
    </row>
    <row r="103" spans="1:11" ht="15.75" x14ac:dyDescent="0.25">
      <c r="A103" s="15"/>
      <c r="B103" s="18">
        <f t="shared" si="8"/>
        <v>99</v>
      </c>
      <c r="C103" s="19" t="s">
        <v>265</v>
      </c>
      <c r="D103" s="19">
        <v>5</v>
      </c>
      <c r="E103" s="19"/>
      <c r="F103" s="19"/>
      <c r="G103" s="20">
        <f t="shared" si="5"/>
        <v>0</v>
      </c>
      <c r="H103" s="20">
        <f t="shared" si="6"/>
        <v>0</v>
      </c>
      <c r="I103" s="30">
        <f t="shared" si="9"/>
        <v>2</v>
      </c>
      <c r="J103" s="29">
        <f t="shared" si="7"/>
        <v>0</v>
      </c>
      <c r="K103" s="15"/>
    </row>
    <row r="104" spans="1:11" ht="15.75" x14ac:dyDescent="0.25">
      <c r="A104" s="15"/>
      <c r="B104" s="18">
        <f t="shared" si="8"/>
        <v>100</v>
      </c>
      <c r="C104" s="19" t="s">
        <v>266</v>
      </c>
      <c r="D104" s="19">
        <v>5</v>
      </c>
      <c r="E104" s="19"/>
      <c r="F104" s="19"/>
      <c r="G104" s="20">
        <f t="shared" si="5"/>
        <v>0</v>
      </c>
      <c r="H104" s="20">
        <f t="shared" si="6"/>
        <v>0</v>
      </c>
      <c r="I104" s="30">
        <f t="shared" si="9"/>
        <v>2</v>
      </c>
      <c r="J104" s="29">
        <f t="shared" si="7"/>
        <v>0</v>
      </c>
      <c r="K104" s="15"/>
    </row>
    <row r="105" spans="1:11" ht="15.75" x14ac:dyDescent="0.25">
      <c r="A105" s="15"/>
      <c r="B105" s="18">
        <f t="shared" si="8"/>
        <v>101</v>
      </c>
      <c r="C105" s="19" t="s">
        <v>267</v>
      </c>
      <c r="D105" s="19">
        <v>5</v>
      </c>
      <c r="E105" s="19"/>
      <c r="F105" s="19"/>
      <c r="G105" s="20">
        <f t="shared" si="5"/>
        <v>0</v>
      </c>
      <c r="H105" s="20">
        <f t="shared" si="6"/>
        <v>0</v>
      </c>
      <c r="I105" s="30">
        <f t="shared" si="9"/>
        <v>2</v>
      </c>
      <c r="J105" s="29">
        <f t="shared" si="7"/>
        <v>0</v>
      </c>
      <c r="K105" s="15"/>
    </row>
    <row r="106" spans="1:11" ht="15.75" x14ac:dyDescent="0.25">
      <c r="A106" s="15"/>
      <c r="B106" s="18">
        <f t="shared" si="8"/>
        <v>102</v>
      </c>
      <c r="C106" s="19" t="s">
        <v>268</v>
      </c>
      <c r="D106" s="19">
        <v>5</v>
      </c>
      <c r="E106" s="19"/>
      <c r="F106" s="19"/>
      <c r="G106" s="20">
        <f t="shared" si="5"/>
        <v>0</v>
      </c>
      <c r="H106" s="20">
        <f t="shared" si="6"/>
        <v>0</v>
      </c>
      <c r="I106" s="30">
        <f t="shared" si="9"/>
        <v>2</v>
      </c>
      <c r="J106" s="29">
        <f t="shared" si="7"/>
        <v>0</v>
      </c>
      <c r="K106" s="15"/>
    </row>
    <row r="107" spans="1:11" ht="15.75" x14ac:dyDescent="0.25">
      <c r="A107" s="15"/>
      <c r="B107" s="18">
        <f t="shared" si="8"/>
        <v>103</v>
      </c>
      <c r="C107" s="19" t="s">
        <v>269</v>
      </c>
      <c r="D107" s="19">
        <v>5</v>
      </c>
      <c r="E107" s="19"/>
      <c r="F107" s="19"/>
      <c r="G107" s="20">
        <f t="shared" si="5"/>
        <v>0</v>
      </c>
      <c r="H107" s="20">
        <f t="shared" si="6"/>
        <v>0</v>
      </c>
      <c r="I107" s="30">
        <f t="shared" si="9"/>
        <v>2</v>
      </c>
      <c r="J107" s="29">
        <f t="shared" si="7"/>
        <v>0</v>
      </c>
      <c r="K107" s="15"/>
    </row>
    <row r="108" spans="1:11" ht="15.75" x14ac:dyDescent="0.25">
      <c r="A108" s="15"/>
      <c r="B108" s="18">
        <f t="shared" si="8"/>
        <v>104</v>
      </c>
      <c r="C108" s="19" t="s">
        <v>270</v>
      </c>
      <c r="D108" s="19">
        <v>5</v>
      </c>
      <c r="E108" s="19"/>
      <c r="F108" s="19"/>
      <c r="G108" s="20">
        <f t="shared" si="5"/>
        <v>0</v>
      </c>
      <c r="H108" s="20">
        <f t="shared" si="6"/>
        <v>0</v>
      </c>
      <c r="I108" s="30">
        <f t="shared" si="9"/>
        <v>2</v>
      </c>
      <c r="J108" s="29">
        <f t="shared" si="7"/>
        <v>0</v>
      </c>
      <c r="K108" s="15"/>
    </row>
    <row r="109" spans="1:11" ht="15.75" x14ac:dyDescent="0.25">
      <c r="A109" s="15"/>
      <c r="B109" s="18">
        <f t="shared" si="8"/>
        <v>105</v>
      </c>
      <c r="C109" s="19" t="s">
        <v>271</v>
      </c>
      <c r="D109" s="19">
        <v>5</v>
      </c>
      <c r="E109" s="19"/>
      <c r="F109" s="19"/>
      <c r="G109" s="20">
        <f t="shared" si="5"/>
        <v>0</v>
      </c>
      <c r="H109" s="20">
        <f t="shared" si="6"/>
        <v>0</v>
      </c>
      <c r="I109" s="30">
        <f t="shared" si="9"/>
        <v>2</v>
      </c>
      <c r="J109" s="29">
        <f t="shared" si="7"/>
        <v>0</v>
      </c>
      <c r="K109" s="15"/>
    </row>
    <row r="110" spans="1:11" ht="15.75" x14ac:dyDescent="0.25">
      <c r="A110" s="15"/>
      <c r="B110" s="18">
        <f t="shared" si="8"/>
        <v>106</v>
      </c>
      <c r="C110" s="19" t="s">
        <v>272</v>
      </c>
      <c r="D110" s="19">
        <v>5</v>
      </c>
      <c r="E110" s="19"/>
      <c r="F110" s="19"/>
      <c r="G110" s="20">
        <f t="shared" si="5"/>
        <v>0</v>
      </c>
      <c r="H110" s="20">
        <f t="shared" si="6"/>
        <v>0</v>
      </c>
      <c r="I110" s="30">
        <f t="shared" si="9"/>
        <v>2</v>
      </c>
      <c r="J110" s="29">
        <f t="shared" si="7"/>
        <v>0</v>
      </c>
      <c r="K110" s="15"/>
    </row>
    <row r="111" spans="1:11" ht="15.75" x14ac:dyDescent="0.25">
      <c r="A111" s="15"/>
      <c r="B111" s="18">
        <f t="shared" si="8"/>
        <v>107</v>
      </c>
      <c r="C111" s="19" t="s">
        <v>273</v>
      </c>
      <c r="D111" s="19">
        <v>5</v>
      </c>
      <c r="E111" s="19"/>
      <c r="F111" s="19"/>
      <c r="G111" s="20">
        <f t="shared" si="5"/>
        <v>0</v>
      </c>
      <c r="H111" s="20">
        <f t="shared" si="6"/>
        <v>0</v>
      </c>
      <c r="I111" s="30">
        <f t="shared" si="9"/>
        <v>2</v>
      </c>
      <c r="J111" s="29">
        <f t="shared" si="7"/>
        <v>0</v>
      </c>
      <c r="K111" s="15"/>
    </row>
    <row r="112" spans="1:11" ht="15.75" x14ac:dyDescent="0.25">
      <c r="A112" s="15"/>
      <c r="B112" s="18">
        <f t="shared" si="8"/>
        <v>108</v>
      </c>
      <c r="C112" s="19" t="s">
        <v>274</v>
      </c>
      <c r="D112" s="19">
        <v>5</v>
      </c>
      <c r="E112" s="19"/>
      <c r="F112" s="19"/>
      <c r="G112" s="20">
        <f t="shared" si="5"/>
        <v>0</v>
      </c>
      <c r="H112" s="20">
        <f t="shared" si="6"/>
        <v>0</v>
      </c>
      <c r="I112" s="30">
        <f t="shared" si="9"/>
        <v>2</v>
      </c>
      <c r="J112" s="29">
        <f t="shared" si="7"/>
        <v>0</v>
      </c>
      <c r="K112" s="15"/>
    </row>
    <row r="113" spans="1:11" ht="15.75" x14ac:dyDescent="0.25">
      <c r="A113" s="15"/>
      <c r="B113" s="18">
        <f t="shared" si="8"/>
        <v>109</v>
      </c>
      <c r="C113" s="19" t="s">
        <v>275</v>
      </c>
      <c r="D113" s="19">
        <v>5</v>
      </c>
      <c r="E113" s="19"/>
      <c r="F113" s="19"/>
      <c r="G113" s="20">
        <f t="shared" si="5"/>
        <v>0</v>
      </c>
      <c r="H113" s="20">
        <f t="shared" si="6"/>
        <v>0</v>
      </c>
      <c r="I113" s="30">
        <f t="shared" si="9"/>
        <v>2</v>
      </c>
      <c r="J113" s="29">
        <f t="shared" si="7"/>
        <v>0</v>
      </c>
      <c r="K113" s="15"/>
    </row>
    <row r="114" spans="1:11" ht="15.75" x14ac:dyDescent="0.25">
      <c r="A114" s="15"/>
      <c r="B114" s="18">
        <f t="shared" si="8"/>
        <v>110</v>
      </c>
      <c r="C114" s="19" t="s">
        <v>276</v>
      </c>
      <c r="D114" s="19">
        <v>5</v>
      </c>
      <c r="E114" s="19"/>
      <c r="F114" s="19"/>
      <c r="G114" s="20">
        <f t="shared" si="5"/>
        <v>0</v>
      </c>
      <c r="H114" s="20">
        <f t="shared" si="6"/>
        <v>0</v>
      </c>
      <c r="I114" s="30">
        <f t="shared" si="9"/>
        <v>2</v>
      </c>
      <c r="J114" s="29">
        <f t="shared" si="7"/>
        <v>0</v>
      </c>
      <c r="K114" s="15"/>
    </row>
    <row r="115" spans="1:11" ht="15.75" x14ac:dyDescent="0.25">
      <c r="A115" s="15"/>
      <c r="B115" s="18">
        <f t="shared" si="8"/>
        <v>111</v>
      </c>
      <c r="C115" s="19" t="s">
        <v>277</v>
      </c>
      <c r="D115" s="19">
        <v>5</v>
      </c>
      <c r="E115" s="19"/>
      <c r="F115" s="19"/>
      <c r="G115" s="20">
        <f t="shared" si="5"/>
        <v>0</v>
      </c>
      <c r="H115" s="20">
        <f t="shared" si="6"/>
        <v>0</v>
      </c>
      <c r="I115" s="30">
        <f t="shared" si="9"/>
        <v>2</v>
      </c>
      <c r="J115" s="29">
        <f t="shared" si="7"/>
        <v>0</v>
      </c>
      <c r="K115" s="15"/>
    </row>
    <row r="116" spans="1:11" ht="15.75" x14ac:dyDescent="0.25">
      <c r="A116" s="15"/>
      <c r="B116" s="18">
        <f t="shared" si="8"/>
        <v>112</v>
      </c>
      <c r="C116" s="19" t="s">
        <v>278</v>
      </c>
      <c r="D116" s="19">
        <v>5</v>
      </c>
      <c r="E116" s="19"/>
      <c r="F116" s="19"/>
      <c r="G116" s="20">
        <f t="shared" si="5"/>
        <v>0</v>
      </c>
      <c r="H116" s="20">
        <f t="shared" si="6"/>
        <v>0</v>
      </c>
      <c r="I116" s="30">
        <f t="shared" si="9"/>
        <v>2</v>
      </c>
      <c r="J116" s="29">
        <f t="shared" si="7"/>
        <v>0</v>
      </c>
      <c r="K116" s="15"/>
    </row>
    <row r="117" spans="1:11" ht="15.75" x14ac:dyDescent="0.25">
      <c r="A117" s="15"/>
      <c r="B117" s="18">
        <f t="shared" si="8"/>
        <v>113</v>
      </c>
      <c r="C117" s="19" t="s">
        <v>279</v>
      </c>
      <c r="D117" s="19">
        <v>5</v>
      </c>
      <c r="E117" s="19"/>
      <c r="F117" s="19"/>
      <c r="G117" s="20">
        <f t="shared" si="5"/>
        <v>0</v>
      </c>
      <c r="H117" s="20">
        <f t="shared" si="6"/>
        <v>0</v>
      </c>
      <c r="I117" s="30">
        <f t="shared" si="9"/>
        <v>2</v>
      </c>
      <c r="J117" s="29">
        <f t="shared" si="7"/>
        <v>0</v>
      </c>
      <c r="K117" s="15"/>
    </row>
    <row r="118" spans="1:11" ht="15.75" x14ac:dyDescent="0.25">
      <c r="A118" s="15"/>
      <c r="B118" s="18">
        <f t="shared" si="8"/>
        <v>114</v>
      </c>
      <c r="C118" s="19" t="s">
        <v>280</v>
      </c>
      <c r="D118" s="19">
        <v>5</v>
      </c>
      <c r="E118" s="19"/>
      <c r="F118" s="19"/>
      <c r="G118" s="20">
        <f t="shared" si="5"/>
        <v>0</v>
      </c>
      <c r="H118" s="20">
        <f t="shared" si="6"/>
        <v>0</v>
      </c>
      <c r="I118" s="30">
        <f t="shared" si="9"/>
        <v>2</v>
      </c>
      <c r="J118" s="29">
        <f t="shared" si="7"/>
        <v>0</v>
      </c>
      <c r="K118" s="15"/>
    </row>
    <row r="119" spans="1:11" ht="15.75" x14ac:dyDescent="0.25">
      <c r="A119" s="15"/>
      <c r="B119" s="18">
        <f t="shared" si="8"/>
        <v>115</v>
      </c>
      <c r="C119" s="19" t="s">
        <v>281</v>
      </c>
      <c r="D119" s="19">
        <v>5</v>
      </c>
      <c r="E119" s="19"/>
      <c r="F119" s="19"/>
      <c r="G119" s="20">
        <f t="shared" si="5"/>
        <v>0</v>
      </c>
      <c r="H119" s="20">
        <f t="shared" si="6"/>
        <v>0</v>
      </c>
      <c r="I119" s="30">
        <f t="shared" si="9"/>
        <v>2</v>
      </c>
      <c r="J119" s="29">
        <f t="shared" si="7"/>
        <v>0</v>
      </c>
      <c r="K119" s="15"/>
    </row>
    <row r="120" spans="1:11" ht="15.75" x14ac:dyDescent="0.25">
      <c r="A120" s="15"/>
      <c r="B120" s="18">
        <f t="shared" si="8"/>
        <v>116</v>
      </c>
      <c r="C120" s="19" t="s">
        <v>282</v>
      </c>
      <c r="D120" s="19">
        <v>5</v>
      </c>
      <c r="E120" s="19"/>
      <c r="F120" s="19"/>
      <c r="G120" s="20">
        <f t="shared" si="5"/>
        <v>0</v>
      </c>
      <c r="H120" s="20">
        <f t="shared" si="6"/>
        <v>0</v>
      </c>
      <c r="I120" s="30">
        <f t="shared" si="9"/>
        <v>2</v>
      </c>
      <c r="J120" s="29">
        <f t="shared" si="7"/>
        <v>0</v>
      </c>
      <c r="K120" s="15"/>
    </row>
    <row r="121" spans="1:11" ht="15.75" x14ac:dyDescent="0.25">
      <c r="A121" s="15"/>
      <c r="B121" s="18">
        <f t="shared" si="8"/>
        <v>117</v>
      </c>
      <c r="C121" s="19" t="s">
        <v>283</v>
      </c>
      <c r="D121" s="19">
        <v>5</v>
      </c>
      <c r="E121" s="19"/>
      <c r="F121" s="19"/>
      <c r="G121" s="20">
        <f t="shared" si="5"/>
        <v>0</v>
      </c>
      <c r="H121" s="20">
        <f t="shared" si="6"/>
        <v>0</v>
      </c>
      <c r="I121" s="30">
        <f t="shared" si="9"/>
        <v>2</v>
      </c>
      <c r="J121" s="29">
        <f t="shared" si="7"/>
        <v>0</v>
      </c>
      <c r="K121" s="15"/>
    </row>
    <row r="122" spans="1:11" ht="15.75" x14ac:dyDescent="0.25">
      <c r="A122" s="15"/>
      <c r="B122" s="18">
        <f t="shared" si="8"/>
        <v>118</v>
      </c>
      <c r="C122" s="19" t="s">
        <v>284</v>
      </c>
      <c r="D122" s="19">
        <v>5</v>
      </c>
      <c r="E122" s="19"/>
      <c r="F122" s="19"/>
      <c r="G122" s="20">
        <f t="shared" si="5"/>
        <v>0</v>
      </c>
      <c r="H122" s="20">
        <f t="shared" si="6"/>
        <v>0</v>
      </c>
      <c r="I122" s="30">
        <f t="shared" si="9"/>
        <v>2</v>
      </c>
      <c r="J122" s="29">
        <f t="shared" si="7"/>
        <v>0</v>
      </c>
      <c r="K122" s="15"/>
    </row>
    <row r="123" spans="1:11" ht="15.75" x14ac:dyDescent="0.25">
      <c r="A123" s="15"/>
      <c r="B123" s="18">
        <f t="shared" si="8"/>
        <v>119</v>
      </c>
      <c r="C123" s="19" t="s">
        <v>285</v>
      </c>
      <c r="D123" s="19">
        <v>5</v>
      </c>
      <c r="E123" s="19"/>
      <c r="F123" s="19"/>
      <c r="G123" s="20">
        <f t="shared" si="5"/>
        <v>0</v>
      </c>
      <c r="H123" s="20">
        <f t="shared" si="6"/>
        <v>0</v>
      </c>
      <c r="I123" s="30">
        <f t="shared" si="9"/>
        <v>2</v>
      </c>
      <c r="J123" s="29">
        <f t="shared" si="7"/>
        <v>0</v>
      </c>
      <c r="K123" s="15"/>
    </row>
    <row r="124" spans="1:11" ht="15.75" x14ac:dyDescent="0.25">
      <c r="A124" s="15"/>
      <c r="B124" s="18">
        <f t="shared" si="8"/>
        <v>120</v>
      </c>
      <c r="C124" s="19" t="s">
        <v>286</v>
      </c>
      <c r="D124" s="19">
        <v>5</v>
      </c>
      <c r="E124" s="19"/>
      <c r="F124" s="19"/>
      <c r="G124" s="20">
        <f t="shared" si="5"/>
        <v>0</v>
      </c>
      <c r="H124" s="20">
        <f t="shared" si="6"/>
        <v>0</v>
      </c>
      <c r="I124" s="30">
        <f t="shared" si="9"/>
        <v>2</v>
      </c>
      <c r="J124" s="29">
        <f t="shared" si="7"/>
        <v>0</v>
      </c>
      <c r="K124" s="15"/>
    </row>
    <row r="125" spans="1:11" ht="15.75" x14ac:dyDescent="0.25">
      <c r="A125" s="15"/>
      <c r="B125" s="18">
        <f t="shared" si="8"/>
        <v>121</v>
      </c>
      <c r="C125" s="19" t="s">
        <v>287</v>
      </c>
      <c r="D125" s="19">
        <v>5</v>
      </c>
      <c r="E125" s="19"/>
      <c r="F125" s="19"/>
      <c r="G125" s="20">
        <f t="shared" si="5"/>
        <v>0</v>
      </c>
      <c r="H125" s="20">
        <f t="shared" si="6"/>
        <v>0</v>
      </c>
      <c r="I125" s="30">
        <f t="shared" si="9"/>
        <v>2</v>
      </c>
      <c r="J125" s="29">
        <f t="shared" si="7"/>
        <v>0</v>
      </c>
      <c r="K125" s="15"/>
    </row>
    <row r="126" spans="1:11" ht="15.75" x14ac:dyDescent="0.25">
      <c r="A126" s="15"/>
      <c r="B126" s="18">
        <f t="shared" si="8"/>
        <v>122</v>
      </c>
      <c r="C126" s="19" t="s">
        <v>288</v>
      </c>
      <c r="D126" s="19">
        <v>5</v>
      </c>
      <c r="E126" s="19"/>
      <c r="F126" s="19"/>
      <c r="G126" s="20">
        <f t="shared" si="5"/>
        <v>0</v>
      </c>
      <c r="H126" s="20">
        <f t="shared" si="6"/>
        <v>0</v>
      </c>
      <c r="I126" s="30">
        <f t="shared" si="9"/>
        <v>2</v>
      </c>
      <c r="J126" s="29">
        <f t="shared" si="7"/>
        <v>0</v>
      </c>
      <c r="K126" s="15"/>
    </row>
    <row r="127" spans="1:11" ht="15.75" x14ac:dyDescent="0.25">
      <c r="A127" s="15"/>
      <c r="B127" s="18">
        <f t="shared" si="8"/>
        <v>123</v>
      </c>
      <c r="C127" s="19" t="s">
        <v>289</v>
      </c>
      <c r="D127" s="19">
        <v>5</v>
      </c>
      <c r="E127" s="19"/>
      <c r="F127" s="19"/>
      <c r="G127" s="20">
        <f t="shared" si="5"/>
        <v>0</v>
      </c>
      <c r="H127" s="20">
        <f t="shared" si="6"/>
        <v>0</v>
      </c>
      <c r="I127" s="30">
        <f t="shared" si="9"/>
        <v>2</v>
      </c>
      <c r="J127" s="29">
        <f t="shared" si="7"/>
        <v>0</v>
      </c>
      <c r="K127" s="15"/>
    </row>
    <row r="128" spans="1:11" ht="15.75" x14ac:dyDescent="0.25">
      <c r="A128" s="15"/>
      <c r="B128" s="18">
        <f t="shared" si="8"/>
        <v>124</v>
      </c>
      <c r="C128" s="19" t="s">
        <v>159</v>
      </c>
      <c r="D128" s="19">
        <v>45</v>
      </c>
      <c r="E128" s="19"/>
      <c r="F128" s="19"/>
      <c r="G128" s="20">
        <f t="shared" si="5"/>
        <v>0</v>
      </c>
      <c r="H128" s="20">
        <f t="shared" si="6"/>
        <v>0</v>
      </c>
      <c r="I128" s="30">
        <f t="shared" si="9"/>
        <v>2</v>
      </c>
      <c r="J128" s="29">
        <f t="shared" si="7"/>
        <v>0</v>
      </c>
      <c r="K128" s="15"/>
    </row>
    <row r="129" spans="1:11" ht="15.75" x14ac:dyDescent="0.25">
      <c r="A129" s="15"/>
      <c r="B129" s="18">
        <f t="shared" si="8"/>
        <v>125</v>
      </c>
      <c r="C129" s="19" t="s">
        <v>290</v>
      </c>
      <c r="D129" s="19">
        <v>25</v>
      </c>
      <c r="E129" s="19"/>
      <c r="F129" s="19"/>
      <c r="G129" s="20">
        <f t="shared" si="5"/>
        <v>0</v>
      </c>
      <c r="H129" s="20">
        <f t="shared" si="6"/>
        <v>0</v>
      </c>
      <c r="I129" s="30">
        <f t="shared" si="9"/>
        <v>2</v>
      </c>
      <c r="J129" s="29">
        <f t="shared" si="7"/>
        <v>0</v>
      </c>
      <c r="K129" s="15"/>
    </row>
    <row r="130" spans="1:11" ht="15.75" x14ac:dyDescent="0.25">
      <c r="A130" s="15"/>
      <c r="B130" s="18">
        <f t="shared" si="8"/>
        <v>126</v>
      </c>
      <c r="C130" s="19" t="s">
        <v>291</v>
      </c>
      <c r="D130" s="19">
        <v>25</v>
      </c>
      <c r="E130" s="19"/>
      <c r="F130" s="19"/>
      <c r="G130" s="20">
        <f t="shared" si="5"/>
        <v>0</v>
      </c>
      <c r="H130" s="20">
        <f t="shared" si="6"/>
        <v>0</v>
      </c>
      <c r="I130" s="30">
        <f t="shared" si="9"/>
        <v>2</v>
      </c>
      <c r="J130" s="29">
        <f t="shared" si="7"/>
        <v>0</v>
      </c>
      <c r="K130" s="15"/>
    </row>
    <row r="131" spans="1:11" ht="15.75" x14ac:dyDescent="0.25">
      <c r="A131" s="15"/>
      <c r="B131" s="18">
        <f t="shared" si="8"/>
        <v>127</v>
      </c>
      <c r="C131" s="19" t="s">
        <v>292</v>
      </c>
      <c r="D131" s="19">
        <v>10</v>
      </c>
      <c r="E131" s="19"/>
      <c r="F131" s="19"/>
      <c r="G131" s="20">
        <f t="shared" si="5"/>
        <v>0</v>
      </c>
      <c r="H131" s="20">
        <f t="shared" si="6"/>
        <v>0</v>
      </c>
      <c r="I131" s="30">
        <f t="shared" si="9"/>
        <v>2</v>
      </c>
      <c r="J131" s="29">
        <f t="shared" si="7"/>
        <v>0</v>
      </c>
      <c r="K131" s="15"/>
    </row>
    <row r="132" spans="1:11" ht="15.75" x14ac:dyDescent="0.25">
      <c r="A132" s="15"/>
      <c r="B132" s="18">
        <f t="shared" si="8"/>
        <v>128</v>
      </c>
      <c r="C132" s="19" t="s">
        <v>293</v>
      </c>
      <c r="D132" s="19">
        <v>10</v>
      </c>
      <c r="E132" s="19"/>
      <c r="F132" s="19"/>
      <c r="G132" s="20">
        <f t="shared" si="5"/>
        <v>0</v>
      </c>
      <c r="H132" s="20">
        <f t="shared" si="6"/>
        <v>0</v>
      </c>
      <c r="I132" s="30">
        <f t="shared" si="9"/>
        <v>2</v>
      </c>
      <c r="J132" s="29">
        <f t="shared" si="7"/>
        <v>0</v>
      </c>
      <c r="K132" s="45"/>
    </row>
    <row r="133" spans="1:11" ht="15.75" x14ac:dyDescent="0.25">
      <c r="A133" s="15"/>
      <c r="B133" s="18">
        <f t="shared" si="8"/>
        <v>129</v>
      </c>
      <c r="C133" s="19" t="s">
        <v>210</v>
      </c>
      <c r="D133" s="19">
        <v>10</v>
      </c>
      <c r="E133" s="19"/>
      <c r="F133" s="19"/>
      <c r="G133" s="20">
        <f t="shared" si="5"/>
        <v>0</v>
      </c>
      <c r="H133" s="20">
        <f t="shared" si="6"/>
        <v>0</v>
      </c>
      <c r="I133" s="30">
        <f t="shared" si="9"/>
        <v>2</v>
      </c>
      <c r="J133" s="29">
        <f t="shared" si="7"/>
        <v>0</v>
      </c>
      <c r="K133" s="45"/>
    </row>
    <row r="134" spans="1:11" ht="15.75" x14ac:dyDescent="0.25">
      <c r="A134" s="15"/>
      <c r="B134" s="18">
        <f t="shared" si="8"/>
        <v>130</v>
      </c>
      <c r="C134" s="19" t="s">
        <v>294</v>
      </c>
      <c r="D134" s="19">
        <v>10</v>
      </c>
      <c r="E134" s="19"/>
      <c r="F134" s="19"/>
      <c r="G134" s="20">
        <f t="shared" ref="G134:G197" si="10">E134*F134</f>
        <v>0</v>
      </c>
      <c r="H134" s="20">
        <f t="shared" ref="H134:H197" si="11">G134*D134</f>
        <v>0</v>
      </c>
      <c r="I134" s="30">
        <f t="shared" si="9"/>
        <v>2</v>
      </c>
      <c r="J134" s="29">
        <f t="shared" ref="J134:J197" si="12">H134*I134</f>
        <v>0</v>
      </c>
      <c r="K134" s="45"/>
    </row>
    <row r="135" spans="1:11" ht="15.75" x14ac:dyDescent="0.25">
      <c r="A135" s="15"/>
      <c r="B135" s="18">
        <f t="shared" ref="B135:B198" si="13">B134+1</f>
        <v>131</v>
      </c>
      <c r="C135" s="19" t="s">
        <v>295</v>
      </c>
      <c r="D135" s="19">
        <v>10</v>
      </c>
      <c r="E135" s="19"/>
      <c r="F135" s="19"/>
      <c r="G135" s="20">
        <f t="shared" si="10"/>
        <v>0</v>
      </c>
      <c r="H135" s="20">
        <f t="shared" si="11"/>
        <v>0</v>
      </c>
      <c r="I135" s="30">
        <f t="shared" ref="I135:I142" si="14">I134</f>
        <v>2</v>
      </c>
      <c r="J135" s="29">
        <f t="shared" si="12"/>
        <v>0</v>
      </c>
      <c r="K135" s="45"/>
    </row>
    <row r="136" spans="1:11" ht="15.75" x14ac:dyDescent="0.25">
      <c r="A136" s="15"/>
      <c r="B136" s="18">
        <f t="shared" si="13"/>
        <v>132</v>
      </c>
      <c r="C136" s="19" t="s">
        <v>296</v>
      </c>
      <c r="D136" s="19">
        <v>10</v>
      </c>
      <c r="E136" s="19"/>
      <c r="F136" s="19"/>
      <c r="G136" s="20">
        <f t="shared" si="10"/>
        <v>0</v>
      </c>
      <c r="H136" s="20">
        <f t="shared" si="11"/>
        <v>0</v>
      </c>
      <c r="I136" s="30">
        <f t="shared" si="14"/>
        <v>2</v>
      </c>
      <c r="J136" s="29">
        <f t="shared" si="12"/>
        <v>0</v>
      </c>
      <c r="K136" s="45"/>
    </row>
    <row r="137" spans="1:11" ht="15.75" x14ac:dyDescent="0.25">
      <c r="A137" s="15"/>
      <c r="B137" s="18">
        <f t="shared" si="13"/>
        <v>133</v>
      </c>
      <c r="C137" s="19" t="s">
        <v>297</v>
      </c>
      <c r="D137" s="19">
        <v>5</v>
      </c>
      <c r="E137" s="19"/>
      <c r="F137" s="19"/>
      <c r="G137" s="20">
        <f t="shared" si="10"/>
        <v>0</v>
      </c>
      <c r="H137" s="20">
        <f t="shared" si="11"/>
        <v>0</v>
      </c>
      <c r="I137" s="30">
        <f t="shared" si="14"/>
        <v>2</v>
      </c>
      <c r="J137" s="29">
        <f t="shared" si="12"/>
        <v>0</v>
      </c>
      <c r="K137" s="45"/>
    </row>
    <row r="138" spans="1:11" ht="15.75" x14ac:dyDescent="0.25">
      <c r="A138" s="15"/>
      <c r="B138" s="18">
        <f t="shared" si="13"/>
        <v>134</v>
      </c>
      <c r="C138" s="19" t="s">
        <v>160</v>
      </c>
      <c r="D138" s="19">
        <v>150</v>
      </c>
      <c r="E138" s="19"/>
      <c r="F138" s="19"/>
      <c r="G138" s="20">
        <f t="shared" si="10"/>
        <v>0</v>
      </c>
      <c r="H138" s="20">
        <f t="shared" si="11"/>
        <v>0</v>
      </c>
      <c r="I138" s="30">
        <f t="shared" si="14"/>
        <v>2</v>
      </c>
      <c r="J138" s="29">
        <f t="shared" si="12"/>
        <v>0</v>
      </c>
      <c r="K138" s="15"/>
    </row>
    <row r="139" spans="1:11" ht="15.75" x14ac:dyDescent="0.25">
      <c r="A139" s="15"/>
      <c r="B139" s="18">
        <f t="shared" si="13"/>
        <v>135</v>
      </c>
      <c r="C139" s="19" t="s">
        <v>298</v>
      </c>
      <c r="D139" s="19">
        <v>140</v>
      </c>
      <c r="E139" s="19"/>
      <c r="F139" s="19"/>
      <c r="G139" s="20">
        <f t="shared" si="10"/>
        <v>0</v>
      </c>
      <c r="H139" s="20">
        <f t="shared" si="11"/>
        <v>0</v>
      </c>
      <c r="I139" s="30">
        <f t="shared" si="14"/>
        <v>2</v>
      </c>
      <c r="J139" s="29">
        <f t="shared" si="12"/>
        <v>0</v>
      </c>
      <c r="K139" s="15"/>
    </row>
    <row r="140" spans="1:11" ht="15.75" x14ac:dyDescent="0.25">
      <c r="A140" s="15"/>
      <c r="B140" s="18">
        <f t="shared" si="13"/>
        <v>136</v>
      </c>
      <c r="C140" s="19" t="s">
        <v>299</v>
      </c>
      <c r="D140" s="19">
        <v>100</v>
      </c>
      <c r="E140" s="19"/>
      <c r="F140" s="19"/>
      <c r="G140" s="20">
        <f t="shared" si="10"/>
        <v>0</v>
      </c>
      <c r="H140" s="20">
        <f t="shared" si="11"/>
        <v>0</v>
      </c>
      <c r="I140" s="30">
        <f t="shared" si="14"/>
        <v>2</v>
      </c>
      <c r="J140" s="29">
        <f t="shared" si="12"/>
        <v>0</v>
      </c>
      <c r="K140" s="15"/>
    </row>
    <row r="141" spans="1:11" ht="15.75" x14ac:dyDescent="0.25">
      <c r="A141" s="15"/>
      <c r="B141" s="18">
        <f t="shared" si="13"/>
        <v>137</v>
      </c>
      <c r="C141" s="19" t="s">
        <v>300</v>
      </c>
      <c r="D141" s="19">
        <v>90</v>
      </c>
      <c r="E141" s="19"/>
      <c r="F141" s="19"/>
      <c r="G141" s="20">
        <f t="shared" si="10"/>
        <v>0</v>
      </c>
      <c r="H141" s="20">
        <f t="shared" si="11"/>
        <v>0</v>
      </c>
      <c r="I141" s="30">
        <f t="shared" si="14"/>
        <v>2</v>
      </c>
      <c r="J141" s="29">
        <f t="shared" si="12"/>
        <v>0</v>
      </c>
      <c r="K141" s="15"/>
    </row>
    <row r="142" spans="1:11" ht="15.75" x14ac:dyDescent="0.25">
      <c r="A142" s="15"/>
      <c r="B142" s="18">
        <f t="shared" si="13"/>
        <v>138</v>
      </c>
      <c r="C142" s="19" t="s">
        <v>301</v>
      </c>
      <c r="D142" s="19">
        <v>70</v>
      </c>
      <c r="E142" s="19"/>
      <c r="F142" s="19"/>
      <c r="G142" s="20">
        <f t="shared" si="10"/>
        <v>0</v>
      </c>
      <c r="H142" s="20">
        <f t="shared" si="11"/>
        <v>0</v>
      </c>
      <c r="I142" s="30">
        <f t="shared" si="14"/>
        <v>2</v>
      </c>
      <c r="J142" s="29">
        <f t="shared" si="12"/>
        <v>0</v>
      </c>
      <c r="K142" s="15"/>
    </row>
    <row r="143" spans="1:11" ht="15.75" x14ac:dyDescent="0.25">
      <c r="A143" s="15"/>
      <c r="B143" s="18">
        <f t="shared" si="13"/>
        <v>139</v>
      </c>
      <c r="C143" s="19" t="s">
        <v>302</v>
      </c>
      <c r="D143" s="19">
        <v>70</v>
      </c>
      <c r="E143" s="19"/>
      <c r="F143" s="19"/>
      <c r="G143" s="20">
        <f t="shared" si="10"/>
        <v>0</v>
      </c>
      <c r="H143" s="20">
        <f t="shared" si="11"/>
        <v>0</v>
      </c>
      <c r="I143" s="19"/>
      <c r="J143" s="29">
        <f t="shared" si="12"/>
        <v>0</v>
      </c>
    </row>
    <row r="144" spans="1:11" ht="15.75" x14ac:dyDescent="0.25">
      <c r="A144" s="15"/>
      <c r="B144" s="18">
        <f t="shared" si="13"/>
        <v>140</v>
      </c>
      <c r="C144" s="19" t="s">
        <v>303</v>
      </c>
      <c r="D144" s="19">
        <v>50</v>
      </c>
      <c r="E144" s="19"/>
      <c r="F144" s="19"/>
      <c r="G144" s="20">
        <f t="shared" si="10"/>
        <v>0</v>
      </c>
      <c r="H144" s="20">
        <f t="shared" si="11"/>
        <v>0</v>
      </c>
      <c r="I144" s="19"/>
      <c r="J144" s="29">
        <f t="shared" si="12"/>
        <v>0</v>
      </c>
    </row>
    <row r="145" spans="1:10" ht="15.75" x14ac:dyDescent="0.25">
      <c r="A145" s="15"/>
      <c r="B145" s="18">
        <f t="shared" si="13"/>
        <v>141</v>
      </c>
      <c r="C145" s="19" t="s">
        <v>304</v>
      </c>
      <c r="D145" s="19">
        <v>35</v>
      </c>
      <c r="E145" s="19"/>
      <c r="F145" s="19"/>
      <c r="G145" s="20">
        <f t="shared" si="10"/>
        <v>0</v>
      </c>
      <c r="H145" s="20">
        <f t="shared" si="11"/>
        <v>0</v>
      </c>
      <c r="I145" s="19"/>
      <c r="J145" s="29">
        <f t="shared" si="12"/>
        <v>0</v>
      </c>
    </row>
    <row r="146" spans="1:10" ht="15.75" x14ac:dyDescent="0.25">
      <c r="A146" s="15"/>
      <c r="B146" s="18">
        <f t="shared" si="13"/>
        <v>142</v>
      </c>
      <c r="C146" s="19" t="s">
        <v>305</v>
      </c>
      <c r="D146" s="19">
        <v>35</v>
      </c>
      <c r="E146" s="19"/>
      <c r="F146" s="19"/>
      <c r="G146" s="20">
        <f t="shared" si="10"/>
        <v>0</v>
      </c>
      <c r="H146" s="20">
        <f t="shared" si="11"/>
        <v>0</v>
      </c>
      <c r="I146" s="19"/>
      <c r="J146" s="29">
        <f t="shared" si="12"/>
        <v>0</v>
      </c>
    </row>
    <row r="147" spans="1:10" ht="15.75" x14ac:dyDescent="0.25">
      <c r="A147" s="15"/>
      <c r="B147" s="18">
        <f t="shared" si="13"/>
        <v>143</v>
      </c>
      <c r="C147" s="19" t="s">
        <v>306</v>
      </c>
      <c r="D147" s="19">
        <v>35</v>
      </c>
      <c r="E147" s="19"/>
      <c r="F147" s="19"/>
      <c r="G147" s="20">
        <f t="shared" si="10"/>
        <v>0</v>
      </c>
      <c r="H147" s="20">
        <f t="shared" si="11"/>
        <v>0</v>
      </c>
      <c r="I147" s="19"/>
      <c r="J147" s="29">
        <f t="shared" si="12"/>
        <v>0</v>
      </c>
    </row>
    <row r="148" spans="1:10" ht="15.75" x14ac:dyDescent="0.25">
      <c r="A148" s="15"/>
      <c r="B148" s="18">
        <f t="shared" si="13"/>
        <v>144</v>
      </c>
      <c r="C148" s="19" t="s">
        <v>307</v>
      </c>
      <c r="D148" s="19">
        <v>30</v>
      </c>
      <c r="E148" s="19"/>
      <c r="F148" s="19"/>
      <c r="G148" s="20">
        <f t="shared" si="10"/>
        <v>0</v>
      </c>
      <c r="H148" s="20">
        <f t="shared" si="11"/>
        <v>0</v>
      </c>
      <c r="I148" s="19"/>
      <c r="J148" s="29">
        <f t="shared" si="12"/>
        <v>0</v>
      </c>
    </row>
    <row r="149" spans="1:10" ht="15.75" x14ac:dyDescent="0.25">
      <c r="A149" s="15"/>
      <c r="B149" s="18">
        <f t="shared" si="13"/>
        <v>145</v>
      </c>
      <c r="C149" s="19" t="s">
        <v>308</v>
      </c>
      <c r="D149" s="19">
        <v>30</v>
      </c>
      <c r="E149" s="19"/>
      <c r="F149" s="19"/>
      <c r="G149" s="20">
        <f t="shared" si="10"/>
        <v>0</v>
      </c>
      <c r="H149" s="20">
        <f t="shared" si="11"/>
        <v>0</v>
      </c>
      <c r="I149" s="19"/>
      <c r="J149" s="29">
        <f t="shared" si="12"/>
        <v>0</v>
      </c>
    </row>
    <row r="150" spans="1:10" ht="15.75" x14ac:dyDescent="0.25">
      <c r="A150" s="15"/>
      <c r="B150" s="18">
        <f t="shared" si="13"/>
        <v>146</v>
      </c>
      <c r="C150" s="19" t="s">
        <v>309</v>
      </c>
      <c r="D150" s="19">
        <v>25</v>
      </c>
      <c r="E150" s="19"/>
      <c r="F150" s="19"/>
      <c r="G150" s="20">
        <f t="shared" si="10"/>
        <v>0</v>
      </c>
      <c r="H150" s="20">
        <f t="shared" si="11"/>
        <v>0</v>
      </c>
      <c r="I150" s="19"/>
      <c r="J150" s="29">
        <f t="shared" si="12"/>
        <v>0</v>
      </c>
    </row>
    <row r="151" spans="1:10" ht="15.75" x14ac:dyDescent="0.25">
      <c r="A151" s="15"/>
      <c r="B151" s="18">
        <f t="shared" si="13"/>
        <v>147</v>
      </c>
      <c r="C151" s="19" t="s">
        <v>310</v>
      </c>
      <c r="D151" s="19">
        <v>25</v>
      </c>
      <c r="E151" s="19"/>
      <c r="F151" s="19"/>
      <c r="G151" s="20">
        <f t="shared" si="10"/>
        <v>0</v>
      </c>
      <c r="H151" s="20">
        <f t="shared" si="11"/>
        <v>0</v>
      </c>
      <c r="I151" s="19"/>
      <c r="J151" s="29">
        <f t="shared" si="12"/>
        <v>0</v>
      </c>
    </row>
    <row r="152" spans="1:10" ht="15.75" x14ac:dyDescent="0.25">
      <c r="A152" s="15"/>
      <c r="B152" s="18">
        <f t="shared" si="13"/>
        <v>148</v>
      </c>
      <c r="C152" s="19" t="s">
        <v>311</v>
      </c>
      <c r="D152" s="19">
        <v>25</v>
      </c>
      <c r="E152" s="19"/>
      <c r="F152" s="19"/>
      <c r="G152" s="20">
        <f t="shared" si="10"/>
        <v>0</v>
      </c>
      <c r="H152" s="20">
        <f t="shared" si="11"/>
        <v>0</v>
      </c>
      <c r="I152" s="19"/>
      <c r="J152" s="29">
        <f t="shared" si="12"/>
        <v>0</v>
      </c>
    </row>
    <row r="153" spans="1:10" ht="15.75" x14ac:dyDescent="0.25">
      <c r="A153" s="15"/>
      <c r="B153" s="18">
        <f t="shared" si="13"/>
        <v>149</v>
      </c>
      <c r="C153" s="19" t="s">
        <v>312</v>
      </c>
      <c r="D153" s="19">
        <v>25</v>
      </c>
      <c r="E153" s="19"/>
      <c r="F153" s="19"/>
      <c r="G153" s="20">
        <f t="shared" si="10"/>
        <v>0</v>
      </c>
      <c r="H153" s="20">
        <f t="shared" si="11"/>
        <v>0</v>
      </c>
      <c r="I153" s="19"/>
      <c r="J153" s="29">
        <f t="shared" si="12"/>
        <v>0</v>
      </c>
    </row>
    <row r="154" spans="1:10" ht="15.75" x14ac:dyDescent="0.25">
      <c r="A154" s="15"/>
      <c r="B154" s="18">
        <f t="shared" si="13"/>
        <v>150</v>
      </c>
      <c r="C154" s="19" t="s">
        <v>313</v>
      </c>
      <c r="D154" s="19">
        <v>10</v>
      </c>
      <c r="E154" s="19"/>
      <c r="F154" s="19"/>
      <c r="G154" s="20">
        <f t="shared" si="10"/>
        <v>0</v>
      </c>
      <c r="H154" s="20">
        <f t="shared" si="11"/>
        <v>0</v>
      </c>
      <c r="I154" s="19"/>
      <c r="J154" s="29">
        <f t="shared" si="12"/>
        <v>0</v>
      </c>
    </row>
    <row r="155" spans="1:10" ht="15.75" x14ac:dyDescent="0.25">
      <c r="A155" s="15"/>
      <c r="B155" s="18">
        <f t="shared" si="13"/>
        <v>151</v>
      </c>
      <c r="C155" s="19" t="s">
        <v>314</v>
      </c>
      <c r="D155" s="19">
        <v>10</v>
      </c>
      <c r="E155" s="19"/>
      <c r="F155" s="19"/>
      <c r="G155" s="20">
        <f t="shared" si="10"/>
        <v>0</v>
      </c>
      <c r="H155" s="20">
        <f t="shared" si="11"/>
        <v>0</v>
      </c>
      <c r="I155" s="19"/>
      <c r="J155" s="29">
        <f t="shared" si="12"/>
        <v>0</v>
      </c>
    </row>
    <row r="156" spans="1:10" ht="15.75" x14ac:dyDescent="0.25">
      <c r="A156" s="15"/>
      <c r="B156" s="18">
        <f t="shared" si="13"/>
        <v>152</v>
      </c>
      <c r="C156" s="19" t="s">
        <v>315</v>
      </c>
      <c r="D156" s="19">
        <v>10</v>
      </c>
      <c r="E156" s="19"/>
      <c r="F156" s="19"/>
      <c r="G156" s="20">
        <f t="shared" si="10"/>
        <v>0</v>
      </c>
      <c r="H156" s="20">
        <f t="shared" si="11"/>
        <v>0</v>
      </c>
      <c r="I156" s="19"/>
      <c r="J156" s="29">
        <f t="shared" si="12"/>
        <v>0</v>
      </c>
    </row>
    <row r="157" spans="1:10" ht="15.75" x14ac:dyDescent="0.25">
      <c r="A157" s="15"/>
      <c r="B157" s="18">
        <f t="shared" si="13"/>
        <v>153</v>
      </c>
      <c r="C157" s="19" t="s">
        <v>316</v>
      </c>
      <c r="D157" s="19">
        <v>10</v>
      </c>
      <c r="E157" s="19"/>
      <c r="F157" s="19"/>
      <c r="G157" s="20">
        <f t="shared" si="10"/>
        <v>0</v>
      </c>
      <c r="H157" s="20">
        <f t="shared" si="11"/>
        <v>0</v>
      </c>
      <c r="I157" s="19"/>
      <c r="J157" s="29">
        <f t="shared" si="12"/>
        <v>0</v>
      </c>
    </row>
    <row r="158" spans="1:10" ht="15.75" x14ac:dyDescent="0.25">
      <c r="A158" s="15"/>
      <c r="B158" s="18">
        <f t="shared" si="13"/>
        <v>154</v>
      </c>
      <c r="C158" s="19" t="s">
        <v>317</v>
      </c>
      <c r="D158" s="19">
        <v>10</v>
      </c>
      <c r="E158" s="19"/>
      <c r="F158" s="19"/>
      <c r="G158" s="20">
        <f t="shared" si="10"/>
        <v>0</v>
      </c>
      <c r="H158" s="20">
        <f t="shared" si="11"/>
        <v>0</v>
      </c>
      <c r="I158" s="19"/>
      <c r="J158" s="29">
        <f t="shared" si="12"/>
        <v>0</v>
      </c>
    </row>
    <row r="159" spans="1:10" ht="15.75" x14ac:dyDescent="0.25">
      <c r="A159" s="15"/>
      <c r="B159" s="18">
        <f t="shared" si="13"/>
        <v>155</v>
      </c>
      <c r="C159" s="19" t="s">
        <v>318</v>
      </c>
      <c r="D159" s="19">
        <v>10</v>
      </c>
      <c r="E159" s="19"/>
      <c r="F159" s="19"/>
      <c r="G159" s="20">
        <f t="shared" si="10"/>
        <v>0</v>
      </c>
      <c r="H159" s="20">
        <f t="shared" si="11"/>
        <v>0</v>
      </c>
      <c r="I159" s="19"/>
      <c r="J159" s="29">
        <f t="shared" si="12"/>
        <v>0</v>
      </c>
    </row>
    <row r="160" spans="1:10" ht="15.75" x14ac:dyDescent="0.25">
      <c r="A160" s="15"/>
      <c r="B160" s="18">
        <f t="shared" si="13"/>
        <v>156</v>
      </c>
      <c r="C160" s="19" t="s">
        <v>319</v>
      </c>
      <c r="D160" s="19">
        <v>5</v>
      </c>
      <c r="E160" s="19"/>
      <c r="F160" s="19"/>
      <c r="G160" s="20">
        <f t="shared" si="10"/>
        <v>0</v>
      </c>
      <c r="H160" s="20">
        <f t="shared" si="11"/>
        <v>0</v>
      </c>
      <c r="I160" s="19"/>
      <c r="J160" s="29">
        <f t="shared" si="12"/>
        <v>0</v>
      </c>
    </row>
    <row r="161" spans="1:10" ht="15.75" x14ac:dyDescent="0.25">
      <c r="A161" s="15"/>
      <c r="B161" s="18">
        <f t="shared" si="13"/>
        <v>157</v>
      </c>
      <c r="C161" s="19" t="s">
        <v>283</v>
      </c>
      <c r="D161" s="19">
        <v>5</v>
      </c>
      <c r="E161" s="19"/>
      <c r="F161" s="19"/>
      <c r="G161" s="20">
        <f t="shared" si="10"/>
        <v>0</v>
      </c>
      <c r="H161" s="20">
        <f t="shared" si="11"/>
        <v>0</v>
      </c>
      <c r="I161" s="19"/>
      <c r="J161" s="29">
        <f t="shared" si="12"/>
        <v>0</v>
      </c>
    </row>
    <row r="162" spans="1:10" ht="15.75" x14ac:dyDescent="0.25">
      <c r="A162" s="15"/>
      <c r="B162" s="18">
        <f t="shared" si="13"/>
        <v>158</v>
      </c>
      <c r="C162" s="19" t="s">
        <v>320</v>
      </c>
      <c r="D162" s="19">
        <v>5</v>
      </c>
      <c r="E162" s="19"/>
      <c r="F162" s="19"/>
      <c r="G162" s="20">
        <f t="shared" si="10"/>
        <v>0</v>
      </c>
      <c r="H162" s="20">
        <f t="shared" si="11"/>
        <v>0</v>
      </c>
      <c r="I162" s="19"/>
      <c r="J162" s="29">
        <f t="shared" si="12"/>
        <v>0</v>
      </c>
    </row>
    <row r="163" spans="1:10" ht="15.75" x14ac:dyDescent="0.25">
      <c r="A163" s="15"/>
      <c r="B163" s="18">
        <f t="shared" si="13"/>
        <v>159</v>
      </c>
      <c r="C163" s="19" t="s">
        <v>321</v>
      </c>
      <c r="D163" s="19">
        <v>5</v>
      </c>
      <c r="E163" s="19"/>
      <c r="F163" s="19"/>
      <c r="G163" s="20">
        <f t="shared" si="10"/>
        <v>0</v>
      </c>
      <c r="H163" s="20">
        <f t="shared" si="11"/>
        <v>0</v>
      </c>
      <c r="I163" s="19"/>
      <c r="J163" s="29">
        <f t="shared" si="12"/>
        <v>0</v>
      </c>
    </row>
    <row r="164" spans="1:10" ht="15.75" x14ac:dyDescent="0.25">
      <c r="A164" s="15"/>
      <c r="B164" s="18">
        <f t="shared" si="13"/>
        <v>160</v>
      </c>
      <c r="C164" s="19" t="s">
        <v>322</v>
      </c>
      <c r="D164" s="19">
        <v>5</v>
      </c>
      <c r="E164" s="19"/>
      <c r="F164" s="19"/>
      <c r="G164" s="20">
        <f t="shared" si="10"/>
        <v>0</v>
      </c>
      <c r="H164" s="20">
        <f t="shared" si="11"/>
        <v>0</v>
      </c>
      <c r="I164" s="19"/>
      <c r="J164" s="29">
        <f t="shared" si="12"/>
        <v>0</v>
      </c>
    </row>
    <row r="165" spans="1:10" ht="15.75" x14ac:dyDescent="0.25">
      <c r="A165" s="15"/>
      <c r="B165" s="18">
        <f t="shared" si="13"/>
        <v>161</v>
      </c>
      <c r="C165" s="19" t="s">
        <v>323</v>
      </c>
      <c r="D165" s="19">
        <v>5</v>
      </c>
      <c r="E165" s="19"/>
      <c r="F165" s="19"/>
      <c r="G165" s="20">
        <f t="shared" si="10"/>
        <v>0</v>
      </c>
      <c r="H165" s="20">
        <f t="shared" si="11"/>
        <v>0</v>
      </c>
      <c r="I165" s="19"/>
      <c r="J165" s="29">
        <f t="shared" si="12"/>
        <v>0</v>
      </c>
    </row>
    <row r="166" spans="1:10" ht="15.75" x14ac:dyDescent="0.25">
      <c r="A166" s="15"/>
      <c r="B166" s="18">
        <f t="shared" si="13"/>
        <v>162</v>
      </c>
      <c r="C166" s="19" t="s">
        <v>324</v>
      </c>
      <c r="D166" s="19">
        <v>5</v>
      </c>
      <c r="E166" s="19"/>
      <c r="F166" s="19"/>
      <c r="G166" s="20">
        <f t="shared" si="10"/>
        <v>0</v>
      </c>
      <c r="H166" s="20">
        <f t="shared" si="11"/>
        <v>0</v>
      </c>
      <c r="I166" s="19"/>
      <c r="J166" s="29">
        <f t="shared" si="12"/>
        <v>0</v>
      </c>
    </row>
    <row r="167" spans="1:10" ht="15.75" x14ac:dyDescent="0.25">
      <c r="A167" s="15"/>
      <c r="B167" s="18">
        <f t="shared" si="13"/>
        <v>163</v>
      </c>
      <c r="C167" s="19" t="s">
        <v>265</v>
      </c>
      <c r="D167" s="19">
        <v>5</v>
      </c>
      <c r="E167" s="19"/>
      <c r="F167" s="19"/>
      <c r="G167" s="20">
        <f t="shared" si="10"/>
        <v>0</v>
      </c>
      <c r="H167" s="20">
        <f t="shared" si="11"/>
        <v>0</v>
      </c>
      <c r="I167" s="19"/>
      <c r="J167" s="29">
        <f t="shared" si="12"/>
        <v>0</v>
      </c>
    </row>
    <row r="168" spans="1:10" ht="15.75" x14ac:dyDescent="0.25">
      <c r="A168" s="15"/>
      <c r="B168" s="18">
        <f t="shared" si="13"/>
        <v>164</v>
      </c>
      <c r="C168" s="19" t="s">
        <v>325</v>
      </c>
      <c r="D168" s="19">
        <v>5</v>
      </c>
      <c r="E168" s="19"/>
      <c r="F168" s="19"/>
      <c r="G168" s="20">
        <f t="shared" si="10"/>
        <v>0</v>
      </c>
      <c r="H168" s="20">
        <f t="shared" si="11"/>
        <v>0</v>
      </c>
      <c r="I168" s="19"/>
      <c r="J168" s="29">
        <f t="shared" si="12"/>
        <v>0</v>
      </c>
    </row>
    <row r="169" spans="1:10" ht="15.75" x14ac:dyDescent="0.25">
      <c r="A169" s="15"/>
      <c r="B169" s="18">
        <f t="shared" si="13"/>
        <v>165</v>
      </c>
      <c r="C169" s="19" t="s">
        <v>326</v>
      </c>
      <c r="D169" s="19">
        <v>5</v>
      </c>
      <c r="E169" s="19"/>
      <c r="F169" s="19"/>
      <c r="G169" s="20">
        <f t="shared" si="10"/>
        <v>0</v>
      </c>
      <c r="H169" s="20">
        <f t="shared" si="11"/>
        <v>0</v>
      </c>
      <c r="I169" s="19"/>
      <c r="J169" s="29">
        <f t="shared" si="12"/>
        <v>0</v>
      </c>
    </row>
    <row r="170" spans="1:10" ht="15.75" x14ac:dyDescent="0.25">
      <c r="A170" s="15"/>
      <c r="B170" s="18">
        <f t="shared" si="13"/>
        <v>166</v>
      </c>
      <c r="C170" s="19" t="s">
        <v>327</v>
      </c>
      <c r="D170" s="19">
        <v>5</v>
      </c>
      <c r="E170" s="19"/>
      <c r="F170" s="19"/>
      <c r="G170" s="20">
        <f t="shared" si="10"/>
        <v>0</v>
      </c>
      <c r="H170" s="20">
        <f t="shared" si="11"/>
        <v>0</v>
      </c>
      <c r="I170" s="19"/>
      <c r="J170" s="29">
        <f t="shared" si="12"/>
        <v>0</v>
      </c>
    </row>
    <row r="171" spans="1:10" ht="15.75" x14ac:dyDescent="0.25">
      <c r="A171" s="15"/>
      <c r="B171" s="18">
        <f t="shared" si="13"/>
        <v>167</v>
      </c>
      <c r="C171" s="19" t="s">
        <v>328</v>
      </c>
      <c r="D171" s="19">
        <v>5</v>
      </c>
      <c r="E171" s="19"/>
      <c r="F171" s="19"/>
      <c r="G171" s="20">
        <f t="shared" si="10"/>
        <v>0</v>
      </c>
      <c r="H171" s="20">
        <f t="shared" si="11"/>
        <v>0</v>
      </c>
      <c r="I171" s="19"/>
      <c r="J171" s="29">
        <f t="shared" si="12"/>
        <v>0</v>
      </c>
    </row>
    <row r="172" spans="1:10" ht="15.75" x14ac:dyDescent="0.25">
      <c r="A172" s="15"/>
      <c r="B172" s="18">
        <f t="shared" si="13"/>
        <v>168</v>
      </c>
      <c r="C172" s="19" t="s">
        <v>161</v>
      </c>
      <c r="D172" s="19">
        <v>10</v>
      </c>
      <c r="E172" s="19"/>
      <c r="F172" s="19"/>
      <c r="G172" s="20">
        <f t="shared" si="10"/>
        <v>0</v>
      </c>
      <c r="H172" s="20">
        <f t="shared" si="11"/>
        <v>0</v>
      </c>
      <c r="I172" s="19"/>
      <c r="J172" s="29">
        <f t="shared" si="12"/>
        <v>0</v>
      </c>
    </row>
    <row r="173" spans="1:10" ht="15.75" x14ac:dyDescent="0.25">
      <c r="A173" s="15"/>
      <c r="B173" s="18">
        <f t="shared" si="13"/>
        <v>169</v>
      </c>
      <c r="C173" s="19" t="s">
        <v>329</v>
      </c>
      <c r="D173" s="19">
        <v>5</v>
      </c>
      <c r="E173" s="19"/>
      <c r="F173" s="19"/>
      <c r="G173" s="20">
        <f t="shared" si="10"/>
        <v>0</v>
      </c>
      <c r="H173" s="20">
        <f t="shared" si="11"/>
        <v>0</v>
      </c>
      <c r="I173" s="19"/>
      <c r="J173" s="29">
        <f t="shared" si="12"/>
        <v>0</v>
      </c>
    </row>
    <row r="174" spans="1:10" ht="15.75" x14ac:dyDescent="0.25">
      <c r="A174" s="15"/>
      <c r="B174" s="18">
        <f t="shared" si="13"/>
        <v>170</v>
      </c>
      <c r="C174" s="19" t="s">
        <v>330</v>
      </c>
      <c r="D174" s="19">
        <v>5</v>
      </c>
      <c r="E174" s="19"/>
      <c r="F174" s="19"/>
      <c r="G174" s="20">
        <f t="shared" si="10"/>
        <v>0</v>
      </c>
      <c r="H174" s="20">
        <f t="shared" si="11"/>
        <v>0</v>
      </c>
      <c r="I174" s="19"/>
      <c r="J174" s="29">
        <f t="shared" si="12"/>
        <v>0</v>
      </c>
    </row>
    <row r="175" spans="1:10" ht="15.75" x14ac:dyDescent="0.25">
      <c r="A175" s="15"/>
      <c r="B175" s="18">
        <f t="shared" si="13"/>
        <v>171</v>
      </c>
      <c r="C175" s="19" t="s">
        <v>331</v>
      </c>
      <c r="D175" s="19">
        <v>5</v>
      </c>
      <c r="E175" s="19"/>
      <c r="F175" s="19"/>
      <c r="G175" s="20">
        <f t="shared" si="10"/>
        <v>0</v>
      </c>
      <c r="H175" s="20">
        <f t="shared" si="11"/>
        <v>0</v>
      </c>
      <c r="I175" s="19"/>
      <c r="J175" s="29">
        <f t="shared" si="12"/>
        <v>0</v>
      </c>
    </row>
    <row r="176" spans="1:10" ht="15.75" x14ac:dyDescent="0.25">
      <c r="A176" s="15"/>
      <c r="B176" s="18">
        <f t="shared" si="13"/>
        <v>172</v>
      </c>
      <c r="C176" s="19" t="s">
        <v>162</v>
      </c>
      <c r="D176" s="19">
        <v>55</v>
      </c>
      <c r="E176" s="19"/>
      <c r="F176" s="19"/>
      <c r="G176" s="20">
        <f t="shared" si="10"/>
        <v>0</v>
      </c>
      <c r="H176" s="20">
        <f t="shared" si="11"/>
        <v>0</v>
      </c>
      <c r="I176" s="19"/>
      <c r="J176" s="29">
        <f t="shared" si="12"/>
        <v>0</v>
      </c>
    </row>
    <row r="177" spans="1:10" ht="15.75" x14ac:dyDescent="0.25">
      <c r="A177" s="15"/>
      <c r="B177" s="18">
        <f t="shared" si="13"/>
        <v>173</v>
      </c>
      <c r="C177" s="19" t="s">
        <v>332</v>
      </c>
      <c r="D177" s="19">
        <v>50</v>
      </c>
      <c r="E177" s="19"/>
      <c r="F177" s="19"/>
      <c r="G177" s="20">
        <f t="shared" si="10"/>
        <v>0</v>
      </c>
      <c r="H177" s="20">
        <f t="shared" si="11"/>
        <v>0</v>
      </c>
      <c r="I177" s="19"/>
      <c r="J177" s="29">
        <f t="shared" si="12"/>
        <v>0</v>
      </c>
    </row>
    <row r="178" spans="1:10" ht="15.75" x14ac:dyDescent="0.25">
      <c r="A178" s="15"/>
      <c r="B178" s="18">
        <f t="shared" si="13"/>
        <v>174</v>
      </c>
      <c r="C178" s="19" t="s">
        <v>333</v>
      </c>
      <c r="D178" s="19">
        <v>50</v>
      </c>
      <c r="E178" s="19"/>
      <c r="F178" s="19"/>
      <c r="G178" s="20">
        <f t="shared" si="10"/>
        <v>0</v>
      </c>
      <c r="H178" s="20">
        <f t="shared" si="11"/>
        <v>0</v>
      </c>
      <c r="I178" s="19"/>
      <c r="J178" s="29">
        <f t="shared" si="12"/>
        <v>0</v>
      </c>
    </row>
    <row r="179" spans="1:10" ht="15.75" x14ac:dyDescent="0.25">
      <c r="A179" s="15"/>
      <c r="B179" s="18">
        <f t="shared" si="13"/>
        <v>175</v>
      </c>
      <c r="C179" s="19" t="s">
        <v>334</v>
      </c>
      <c r="D179" s="19">
        <v>40</v>
      </c>
      <c r="E179" s="19"/>
      <c r="F179" s="19"/>
      <c r="G179" s="20">
        <f t="shared" si="10"/>
        <v>0</v>
      </c>
      <c r="H179" s="20">
        <f t="shared" si="11"/>
        <v>0</v>
      </c>
      <c r="I179" s="19"/>
      <c r="J179" s="29">
        <f t="shared" si="12"/>
        <v>0</v>
      </c>
    </row>
    <row r="180" spans="1:10" ht="15.75" x14ac:dyDescent="0.25">
      <c r="A180" s="15"/>
      <c r="B180" s="18">
        <f t="shared" si="13"/>
        <v>176</v>
      </c>
      <c r="C180" s="19" t="s">
        <v>335</v>
      </c>
      <c r="D180" s="19">
        <v>25</v>
      </c>
      <c r="E180" s="19"/>
      <c r="F180" s="19"/>
      <c r="G180" s="20">
        <f t="shared" si="10"/>
        <v>0</v>
      </c>
      <c r="H180" s="20">
        <f t="shared" si="11"/>
        <v>0</v>
      </c>
      <c r="I180" s="19"/>
      <c r="J180" s="29">
        <f t="shared" si="12"/>
        <v>0</v>
      </c>
    </row>
    <row r="181" spans="1:10" ht="15.75" x14ac:dyDescent="0.25">
      <c r="A181" s="15"/>
      <c r="B181" s="18">
        <f t="shared" si="13"/>
        <v>177</v>
      </c>
      <c r="C181" s="19" t="s">
        <v>336</v>
      </c>
      <c r="D181" s="19">
        <v>25</v>
      </c>
      <c r="E181" s="19"/>
      <c r="F181" s="19"/>
      <c r="G181" s="20">
        <f t="shared" si="10"/>
        <v>0</v>
      </c>
      <c r="H181" s="20">
        <f t="shared" si="11"/>
        <v>0</v>
      </c>
      <c r="I181" s="19"/>
      <c r="J181" s="29">
        <f t="shared" si="12"/>
        <v>0</v>
      </c>
    </row>
    <row r="182" spans="1:10" ht="15.75" x14ac:dyDescent="0.25">
      <c r="A182" s="15"/>
      <c r="B182" s="18">
        <f t="shared" si="13"/>
        <v>178</v>
      </c>
      <c r="C182" s="19" t="s">
        <v>337</v>
      </c>
      <c r="D182" s="19">
        <v>25</v>
      </c>
      <c r="E182" s="19"/>
      <c r="F182" s="19"/>
      <c r="G182" s="20">
        <f t="shared" si="10"/>
        <v>0</v>
      </c>
      <c r="H182" s="20">
        <f t="shared" si="11"/>
        <v>0</v>
      </c>
      <c r="I182" s="19"/>
      <c r="J182" s="29">
        <f t="shared" si="12"/>
        <v>0</v>
      </c>
    </row>
    <row r="183" spans="1:10" ht="15.75" x14ac:dyDescent="0.25">
      <c r="A183" s="15"/>
      <c r="B183" s="18">
        <f t="shared" si="13"/>
        <v>179</v>
      </c>
      <c r="C183" s="19" t="s">
        <v>338</v>
      </c>
      <c r="D183" s="19">
        <v>20</v>
      </c>
      <c r="E183" s="19"/>
      <c r="F183" s="19"/>
      <c r="G183" s="20">
        <f t="shared" si="10"/>
        <v>0</v>
      </c>
      <c r="H183" s="20">
        <f t="shared" si="11"/>
        <v>0</v>
      </c>
      <c r="I183" s="19"/>
      <c r="J183" s="29">
        <f t="shared" si="12"/>
        <v>0</v>
      </c>
    </row>
    <row r="184" spans="1:10" ht="15.75" x14ac:dyDescent="0.25">
      <c r="A184" s="15"/>
      <c r="B184" s="18">
        <f t="shared" si="13"/>
        <v>180</v>
      </c>
      <c r="C184" s="19" t="s">
        <v>339</v>
      </c>
      <c r="D184" s="19">
        <v>10</v>
      </c>
      <c r="E184" s="19"/>
      <c r="F184" s="19"/>
      <c r="G184" s="20">
        <f t="shared" si="10"/>
        <v>0</v>
      </c>
      <c r="H184" s="20">
        <f t="shared" si="11"/>
        <v>0</v>
      </c>
      <c r="I184" s="19"/>
      <c r="J184" s="29">
        <f t="shared" si="12"/>
        <v>0</v>
      </c>
    </row>
    <row r="185" spans="1:10" ht="15.75" x14ac:dyDescent="0.25">
      <c r="A185" s="15"/>
      <c r="B185" s="18">
        <f t="shared" si="13"/>
        <v>181</v>
      </c>
      <c r="C185" s="19" t="s">
        <v>340</v>
      </c>
      <c r="D185" s="19">
        <v>10</v>
      </c>
      <c r="E185" s="19"/>
      <c r="F185" s="19"/>
      <c r="G185" s="20">
        <f t="shared" si="10"/>
        <v>0</v>
      </c>
      <c r="H185" s="20">
        <f t="shared" si="11"/>
        <v>0</v>
      </c>
      <c r="I185" s="19"/>
      <c r="J185" s="29">
        <f t="shared" si="12"/>
        <v>0</v>
      </c>
    </row>
    <row r="186" spans="1:10" ht="15.75" x14ac:dyDescent="0.25">
      <c r="A186" s="15"/>
      <c r="B186" s="18">
        <f t="shared" si="13"/>
        <v>182</v>
      </c>
      <c r="C186" s="19" t="s">
        <v>341</v>
      </c>
      <c r="D186" s="19">
        <v>10</v>
      </c>
      <c r="E186" s="19"/>
      <c r="F186" s="19"/>
      <c r="G186" s="20">
        <f t="shared" si="10"/>
        <v>0</v>
      </c>
      <c r="H186" s="20">
        <f t="shared" si="11"/>
        <v>0</v>
      </c>
      <c r="I186" s="19"/>
      <c r="J186" s="29">
        <f t="shared" si="12"/>
        <v>0</v>
      </c>
    </row>
    <row r="187" spans="1:10" ht="15.75" x14ac:dyDescent="0.25">
      <c r="A187" s="15"/>
      <c r="B187" s="18">
        <f t="shared" si="13"/>
        <v>183</v>
      </c>
      <c r="C187" s="19" t="s">
        <v>342</v>
      </c>
      <c r="D187" s="19">
        <v>10</v>
      </c>
      <c r="E187" s="19"/>
      <c r="F187" s="19"/>
      <c r="G187" s="20">
        <f t="shared" si="10"/>
        <v>0</v>
      </c>
      <c r="H187" s="20">
        <f t="shared" si="11"/>
        <v>0</v>
      </c>
      <c r="I187" s="19"/>
      <c r="J187" s="29">
        <f t="shared" si="12"/>
        <v>0</v>
      </c>
    </row>
    <row r="188" spans="1:10" ht="15.75" x14ac:dyDescent="0.25">
      <c r="A188" s="15"/>
      <c r="B188" s="18">
        <f t="shared" si="13"/>
        <v>184</v>
      </c>
      <c r="C188" s="19" t="s">
        <v>343</v>
      </c>
      <c r="D188" s="19">
        <v>10</v>
      </c>
      <c r="E188" s="19"/>
      <c r="F188" s="19"/>
      <c r="G188" s="20">
        <f t="shared" si="10"/>
        <v>0</v>
      </c>
      <c r="H188" s="20">
        <f t="shared" si="11"/>
        <v>0</v>
      </c>
      <c r="I188" s="19"/>
      <c r="J188" s="29">
        <f t="shared" si="12"/>
        <v>0</v>
      </c>
    </row>
    <row r="189" spans="1:10" ht="15.75" x14ac:dyDescent="0.25">
      <c r="A189" s="15"/>
      <c r="B189" s="18">
        <f t="shared" si="13"/>
        <v>185</v>
      </c>
      <c r="C189" s="19" t="s">
        <v>344</v>
      </c>
      <c r="D189" s="19">
        <v>5</v>
      </c>
      <c r="E189" s="19"/>
      <c r="F189" s="19"/>
      <c r="G189" s="20">
        <f t="shared" si="10"/>
        <v>0</v>
      </c>
      <c r="H189" s="20">
        <f t="shared" si="11"/>
        <v>0</v>
      </c>
      <c r="I189" s="19"/>
      <c r="J189" s="29">
        <f t="shared" si="12"/>
        <v>0</v>
      </c>
    </row>
    <row r="190" spans="1:10" ht="15.75" x14ac:dyDescent="0.25">
      <c r="A190" s="15"/>
      <c r="B190" s="18">
        <f t="shared" si="13"/>
        <v>186</v>
      </c>
      <c r="C190" s="19" t="s">
        <v>345</v>
      </c>
      <c r="D190" s="19">
        <v>5</v>
      </c>
      <c r="E190" s="19"/>
      <c r="F190" s="19"/>
      <c r="G190" s="20">
        <f t="shared" si="10"/>
        <v>0</v>
      </c>
      <c r="H190" s="20">
        <f t="shared" si="11"/>
        <v>0</v>
      </c>
      <c r="I190" s="19"/>
      <c r="J190" s="29">
        <f t="shared" si="12"/>
        <v>0</v>
      </c>
    </row>
    <row r="191" spans="1:10" ht="15.75" x14ac:dyDescent="0.25">
      <c r="A191" s="15"/>
      <c r="B191" s="18">
        <f t="shared" si="13"/>
        <v>187</v>
      </c>
      <c r="C191" s="19" t="s">
        <v>346</v>
      </c>
      <c r="D191" s="19">
        <v>5</v>
      </c>
      <c r="E191" s="19"/>
      <c r="F191" s="19"/>
      <c r="G191" s="20">
        <f t="shared" si="10"/>
        <v>0</v>
      </c>
      <c r="H191" s="20">
        <f t="shared" si="11"/>
        <v>0</v>
      </c>
      <c r="I191" s="19"/>
      <c r="J191" s="29">
        <f t="shared" si="12"/>
        <v>0</v>
      </c>
    </row>
    <row r="192" spans="1:10" ht="15.75" x14ac:dyDescent="0.25">
      <c r="A192" s="15"/>
      <c r="B192" s="18">
        <f t="shared" si="13"/>
        <v>188</v>
      </c>
      <c r="C192" s="19" t="s">
        <v>347</v>
      </c>
      <c r="D192" s="19">
        <v>5</v>
      </c>
      <c r="E192" s="19"/>
      <c r="F192" s="19"/>
      <c r="G192" s="20">
        <f t="shared" si="10"/>
        <v>0</v>
      </c>
      <c r="H192" s="20">
        <f t="shared" si="11"/>
        <v>0</v>
      </c>
      <c r="I192" s="19"/>
      <c r="J192" s="29">
        <f t="shared" si="12"/>
        <v>0</v>
      </c>
    </row>
    <row r="193" spans="1:10" ht="15.75" x14ac:dyDescent="0.25">
      <c r="A193" s="15"/>
      <c r="B193" s="18">
        <f t="shared" si="13"/>
        <v>189</v>
      </c>
      <c r="C193" s="19" t="s">
        <v>348</v>
      </c>
      <c r="D193" s="19">
        <v>5</v>
      </c>
      <c r="E193" s="19"/>
      <c r="F193" s="19"/>
      <c r="G193" s="20">
        <f t="shared" si="10"/>
        <v>0</v>
      </c>
      <c r="H193" s="20">
        <f t="shared" si="11"/>
        <v>0</v>
      </c>
      <c r="I193" s="19"/>
      <c r="J193" s="29">
        <f t="shared" si="12"/>
        <v>0</v>
      </c>
    </row>
    <row r="194" spans="1:10" ht="15.75" x14ac:dyDescent="0.25">
      <c r="A194" s="15"/>
      <c r="B194" s="18">
        <f t="shared" si="13"/>
        <v>190</v>
      </c>
      <c r="C194" s="19" t="s">
        <v>349</v>
      </c>
      <c r="D194" s="19">
        <v>5</v>
      </c>
      <c r="E194" s="19"/>
      <c r="F194" s="19"/>
      <c r="G194" s="20">
        <f t="shared" si="10"/>
        <v>0</v>
      </c>
      <c r="H194" s="20">
        <f t="shared" si="11"/>
        <v>0</v>
      </c>
      <c r="I194" s="19"/>
      <c r="J194" s="29">
        <f t="shared" si="12"/>
        <v>0</v>
      </c>
    </row>
    <row r="195" spans="1:10" ht="15.75" x14ac:dyDescent="0.25">
      <c r="A195" s="15"/>
      <c r="B195" s="18">
        <f t="shared" si="13"/>
        <v>191</v>
      </c>
      <c r="C195" s="19" t="s">
        <v>350</v>
      </c>
      <c r="D195" s="19">
        <v>5</v>
      </c>
      <c r="E195" s="19"/>
      <c r="F195" s="19"/>
      <c r="G195" s="20">
        <f t="shared" si="10"/>
        <v>0</v>
      </c>
      <c r="H195" s="20">
        <f t="shared" si="11"/>
        <v>0</v>
      </c>
      <c r="I195" s="19"/>
      <c r="J195" s="29">
        <f t="shared" si="12"/>
        <v>0</v>
      </c>
    </row>
    <row r="196" spans="1:10" ht="15.75" x14ac:dyDescent="0.25">
      <c r="A196" s="15"/>
      <c r="B196" s="18">
        <f t="shared" si="13"/>
        <v>192</v>
      </c>
      <c r="C196" s="19" t="s">
        <v>351</v>
      </c>
      <c r="D196" s="19">
        <v>5</v>
      </c>
      <c r="E196" s="19"/>
      <c r="F196" s="19"/>
      <c r="G196" s="20">
        <f t="shared" si="10"/>
        <v>0</v>
      </c>
      <c r="H196" s="20">
        <f t="shared" si="11"/>
        <v>0</v>
      </c>
      <c r="I196" s="19"/>
      <c r="J196" s="29">
        <f t="shared" si="12"/>
        <v>0</v>
      </c>
    </row>
    <row r="197" spans="1:10" ht="15.75" x14ac:dyDescent="0.25">
      <c r="A197" s="15"/>
      <c r="B197" s="18">
        <f t="shared" si="13"/>
        <v>193</v>
      </c>
      <c r="C197" s="19" t="s">
        <v>352</v>
      </c>
      <c r="D197" s="19">
        <v>5</v>
      </c>
      <c r="E197" s="19"/>
      <c r="F197" s="19"/>
      <c r="G197" s="20">
        <f t="shared" si="10"/>
        <v>0</v>
      </c>
      <c r="H197" s="20">
        <f t="shared" si="11"/>
        <v>0</v>
      </c>
      <c r="I197" s="19"/>
      <c r="J197" s="29">
        <f t="shared" si="12"/>
        <v>0</v>
      </c>
    </row>
    <row r="198" spans="1:10" ht="15.75" x14ac:dyDescent="0.25">
      <c r="A198" s="15"/>
      <c r="B198" s="18">
        <f t="shared" si="13"/>
        <v>194</v>
      </c>
      <c r="C198" s="19" t="s">
        <v>353</v>
      </c>
      <c r="D198" s="19">
        <v>5</v>
      </c>
      <c r="E198" s="19"/>
      <c r="F198" s="19"/>
      <c r="G198" s="20">
        <f t="shared" ref="G198:G261" si="15">E198*F198</f>
        <v>0</v>
      </c>
      <c r="H198" s="20">
        <f t="shared" ref="H198:H261" si="16">G198*D198</f>
        <v>0</v>
      </c>
      <c r="I198" s="19"/>
      <c r="J198" s="29">
        <f t="shared" ref="J198:J261" si="17">H198*I198</f>
        <v>0</v>
      </c>
    </row>
    <row r="199" spans="1:10" ht="15.75" x14ac:dyDescent="0.25">
      <c r="A199" s="15"/>
      <c r="B199" s="18">
        <f t="shared" ref="B199:B262" si="18">B198+1</f>
        <v>195</v>
      </c>
      <c r="C199" s="19" t="s">
        <v>354</v>
      </c>
      <c r="D199" s="19">
        <v>5</v>
      </c>
      <c r="E199" s="19"/>
      <c r="F199" s="19"/>
      <c r="G199" s="20">
        <f t="shared" si="15"/>
        <v>0</v>
      </c>
      <c r="H199" s="20">
        <f t="shared" si="16"/>
        <v>0</v>
      </c>
      <c r="I199" s="19"/>
      <c r="J199" s="29">
        <f t="shared" si="17"/>
        <v>0</v>
      </c>
    </row>
    <row r="200" spans="1:10" ht="15.75" x14ac:dyDescent="0.25">
      <c r="A200" s="15"/>
      <c r="B200" s="18">
        <f t="shared" si="18"/>
        <v>196</v>
      </c>
      <c r="C200" s="19" t="s">
        <v>355</v>
      </c>
      <c r="D200" s="19">
        <v>5</v>
      </c>
      <c r="E200" s="19"/>
      <c r="F200" s="19"/>
      <c r="G200" s="20">
        <f t="shared" si="15"/>
        <v>0</v>
      </c>
      <c r="H200" s="20">
        <f t="shared" si="16"/>
        <v>0</v>
      </c>
      <c r="I200" s="19"/>
      <c r="J200" s="29">
        <f t="shared" si="17"/>
        <v>0</v>
      </c>
    </row>
    <row r="201" spans="1:10" ht="15.75" x14ac:dyDescent="0.25">
      <c r="A201" s="15"/>
      <c r="B201" s="18">
        <f t="shared" si="18"/>
        <v>197</v>
      </c>
      <c r="C201" s="19" t="s">
        <v>356</v>
      </c>
      <c r="D201" s="19">
        <v>5</v>
      </c>
      <c r="E201" s="19"/>
      <c r="F201" s="19"/>
      <c r="G201" s="20">
        <f t="shared" si="15"/>
        <v>0</v>
      </c>
      <c r="H201" s="20">
        <f t="shared" si="16"/>
        <v>0</v>
      </c>
      <c r="I201" s="19"/>
      <c r="J201" s="29">
        <f t="shared" si="17"/>
        <v>0</v>
      </c>
    </row>
    <row r="202" spans="1:10" ht="15.75" x14ac:dyDescent="0.25">
      <c r="A202" s="15"/>
      <c r="B202" s="18">
        <f t="shared" si="18"/>
        <v>198</v>
      </c>
      <c r="C202" s="19" t="s">
        <v>357</v>
      </c>
      <c r="D202" s="19">
        <v>5</v>
      </c>
      <c r="E202" s="19"/>
      <c r="F202" s="19"/>
      <c r="G202" s="20">
        <f t="shared" si="15"/>
        <v>0</v>
      </c>
      <c r="H202" s="20">
        <f t="shared" si="16"/>
        <v>0</v>
      </c>
      <c r="I202" s="19"/>
      <c r="J202" s="29">
        <f t="shared" si="17"/>
        <v>0</v>
      </c>
    </row>
    <row r="203" spans="1:10" ht="15.75" x14ac:dyDescent="0.25">
      <c r="A203" s="15"/>
      <c r="B203" s="18">
        <f t="shared" si="18"/>
        <v>199</v>
      </c>
      <c r="C203" s="19" t="s">
        <v>358</v>
      </c>
      <c r="D203" s="19">
        <v>5</v>
      </c>
      <c r="E203" s="19"/>
      <c r="F203" s="19"/>
      <c r="G203" s="20">
        <f t="shared" si="15"/>
        <v>0</v>
      </c>
      <c r="H203" s="20">
        <f t="shared" si="16"/>
        <v>0</v>
      </c>
      <c r="I203" s="19"/>
      <c r="J203" s="29">
        <f t="shared" si="17"/>
        <v>0</v>
      </c>
    </row>
    <row r="204" spans="1:10" ht="15.75" x14ac:dyDescent="0.25">
      <c r="A204" s="15"/>
      <c r="B204" s="18">
        <f t="shared" si="18"/>
        <v>200</v>
      </c>
      <c r="C204" s="19" t="s">
        <v>359</v>
      </c>
      <c r="D204" s="19">
        <v>5</v>
      </c>
      <c r="E204" s="19"/>
      <c r="F204" s="19"/>
      <c r="G204" s="20">
        <f t="shared" si="15"/>
        <v>0</v>
      </c>
      <c r="H204" s="20">
        <f t="shared" si="16"/>
        <v>0</v>
      </c>
      <c r="I204" s="19"/>
      <c r="J204" s="29">
        <f t="shared" si="17"/>
        <v>0</v>
      </c>
    </row>
    <row r="205" spans="1:10" ht="15.75" x14ac:dyDescent="0.25">
      <c r="A205" s="15"/>
      <c r="B205" s="18">
        <f t="shared" si="18"/>
        <v>201</v>
      </c>
      <c r="C205" s="19" t="s">
        <v>360</v>
      </c>
      <c r="D205" s="19">
        <v>5</v>
      </c>
      <c r="E205" s="19"/>
      <c r="F205" s="19"/>
      <c r="G205" s="20">
        <f t="shared" si="15"/>
        <v>0</v>
      </c>
      <c r="H205" s="20">
        <f t="shared" si="16"/>
        <v>0</v>
      </c>
      <c r="I205" s="19"/>
      <c r="J205" s="29">
        <f t="shared" si="17"/>
        <v>0</v>
      </c>
    </row>
    <row r="206" spans="1:10" ht="15.75" x14ac:dyDescent="0.25">
      <c r="A206" s="15"/>
      <c r="B206" s="18">
        <f t="shared" si="18"/>
        <v>202</v>
      </c>
      <c r="C206" s="19" t="s">
        <v>361</v>
      </c>
      <c r="D206" s="19">
        <v>5</v>
      </c>
      <c r="E206" s="19"/>
      <c r="F206" s="19"/>
      <c r="G206" s="20">
        <f t="shared" si="15"/>
        <v>0</v>
      </c>
      <c r="H206" s="20">
        <f t="shared" si="16"/>
        <v>0</v>
      </c>
      <c r="I206" s="19"/>
      <c r="J206" s="29">
        <f t="shared" si="17"/>
        <v>0</v>
      </c>
    </row>
    <row r="207" spans="1:10" ht="15.75" x14ac:dyDescent="0.25">
      <c r="A207" s="15"/>
      <c r="B207" s="18">
        <f t="shared" si="18"/>
        <v>203</v>
      </c>
      <c r="C207" s="19" t="s">
        <v>362</v>
      </c>
      <c r="D207" s="19">
        <v>5</v>
      </c>
      <c r="E207" s="19"/>
      <c r="F207" s="19"/>
      <c r="G207" s="20">
        <f t="shared" si="15"/>
        <v>0</v>
      </c>
      <c r="H207" s="20">
        <f t="shared" si="16"/>
        <v>0</v>
      </c>
      <c r="I207" s="19"/>
      <c r="J207" s="29">
        <f t="shared" si="17"/>
        <v>0</v>
      </c>
    </row>
    <row r="208" spans="1:10" ht="15.75" x14ac:dyDescent="0.25">
      <c r="A208" s="15"/>
      <c r="B208" s="18">
        <f t="shared" si="18"/>
        <v>204</v>
      </c>
      <c r="C208" s="19" t="s">
        <v>363</v>
      </c>
      <c r="D208" s="19">
        <v>5</v>
      </c>
      <c r="E208" s="19"/>
      <c r="F208" s="19"/>
      <c r="G208" s="20">
        <f t="shared" si="15"/>
        <v>0</v>
      </c>
      <c r="H208" s="20">
        <f t="shared" si="16"/>
        <v>0</v>
      </c>
      <c r="I208" s="19"/>
      <c r="J208" s="29">
        <f t="shared" si="17"/>
        <v>0</v>
      </c>
    </row>
    <row r="209" spans="1:10" ht="15.75" x14ac:dyDescent="0.25">
      <c r="A209" s="15"/>
      <c r="B209" s="18">
        <f t="shared" si="18"/>
        <v>205</v>
      </c>
      <c r="C209" s="19" t="s">
        <v>364</v>
      </c>
      <c r="D209" s="19">
        <v>5</v>
      </c>
      <c r="E209" s="19"/>
      <c r="F209" s="19"/>
      <c r="G209" s="20">
        <f t="shared" si="15"/>
        <v>0</v>
      </c>
      <c r="H209" s="20">
        <f t="shared" si="16"/>
        <v>0</v>
      </c>
      <c r="I209" s="19"/>
      <c r="J209" s="29">
        <f t="shared" si="17"/>
        <v>0</v>
      </c>
    </row>
    <row r="210" spans="1:10" ht="15.75" x14ac:dyDescent="0.25">
      <c r="A210" s="15"/>
      <c r="B210" s="18">
        <f t="shared" si="18"/>
        <v>206</v>
      </c>
      <c r="C210" s="19" t="s">
        <v>365</v>
      </c>
      <c r="D210" s="19">
        <v>5</v>
      </c>
      <c r="E210" s="19"/>
      <c r="F210" s="19"/>
      <c r="G210" s="20">
        <f t="shared" si="15"/>
        <v>0</v>
      </c>
      <c r="H210" s="20">
        <f t="shared" si="16"/>
        <v>0</v>
      </c>
      <c r="I210" s="19"/>
      <c r="J210" s="29">
        <f t="shared" si="17"/>
        <v>0</v>
      </c>
    </row>
    <row r="211" spans="1:10" ht="15.75" x14ac:dyDescent="0.25">
      <c r="A211" s="15"/>
      <c r="B211" s="18">
        <f t="shared" si="18"/>
        <v>207</v>
      </c>
      <c r="C211" s="19" t="s">
        <v>366</v>
      </c>
      <c r="D211" s="19">
        <v>5</v>
      </c>
      <c r="E211" s="19"/>
      <c r="F211" s="19"/>
      <c r="G211" s="20">
        <f t="shared" si="15"/>
        <v>0</v>
      </c>
      <c r="H211" s="20">
        <f t="shared" si="16"/>
        <v>0</v>
      </c>
      <c r="I211" s="19"/>
      <c r="J211" s="29">
        <f t="shared" si="17"/>
        <v>0</v>
      </c>
    </row>
    <row r="212" spans="1:10" ht="15.75" x14ac:dyDescent="0.25">
      <c r="A212" s="15"/>
      <c r="B212" s="18">
        <f t="shared" si="18"/>
        <v>208</v>
      </c>
      <c r="C212" s="19" t="s">
        <v>367</v>
      </c>
      <c r="D212" s="19">
        <v>5</v>
      </c>
      <c r="E212" s="19"/>
      <c r="F212" s="19"/>
      <c r="G212" s="20">
        <f t="shared" si="15"/>
        <v>0</v>
      </c>
      <c r="H212" s="20">
        <f t="shared" si="16"/>
        <v>0</v>
      </c>
      <c r="I212" s="19"/>
      <c r="J212" s="29">
        <f t="shared" si="17"/>
        <v>0</v>
      </c>
    </row>
    <row r="213" spans="1:10" ht="15.75" x14ac:dyDescent="0.25">
      <c r="A213" s="15"/>
      <c r="B213" s="18">
        <f t="shared" si="18"/>
        <v>209</v>
      </c>
      <c r="C213" s="19" t="s">
        <v>368</v>
      </c>
      <c r="D213" s="19">
        <v>5</v>
      </c>
      <c r="E213" s="19"/>
      <c r="F213" s="19"/>
      <c r="G213" s="20">
        <f t="shared" si="15"/>
        <v>0</v>
      </c>
      <c r="H213" s="20">
        <f t="shared" si="16"/>
        <v>0</v>
      </c>
      <c r="I213" s="19"/>
      <c r="J213" s="29">
        <f t="shared" si="17"/>
        <v>0</v>
      </c>
    </row>
    <row r="214" spans="1:10" ht="15.75" x14ac:dyDescent="0.25">
      <c r="A214" s="15"/>
      <c r="B214" s="18">
        <f t="shared" si="18"/>
        <v>210</v>
      </c>
      <c r="C214" s="19" t="s">
        <v>369</v>
      </c>
      <c r="D214" s="19">
        <v>5</v>
      </c>
      <c r="E214" s="19"/>
      <c r="F214" s="19"/>
      <c r="G214" s="20">
        <f t="shared" si="15"/>
        <v>0</v>
      </c>
      <c r="H214" s="20">
        <f t="shared" si="16"/>
        <v>0</v>
      </c>
      <c r="I214" s="19"/>
      <c r="J214" s="29">
        <f t="shared" si="17"/>
        <v>0</v>
      </c>
    </row>
    <row r="215" spans="1:10" ht="15.75" x14ac:dyDescent="0.25">
      <c r="A215" s="15"/>
      <c r="B215" s="18">
        <f t="shared" si="18"/>
        <v>211</v>
      </c>
      <c r="C215" s="19" t="s">
        <v>370</v>
      </c>
      <c r="D215" s="19">
        <v>5</v>
      </c>
      <c r="E215" s="19"/>
      <c r="F215" s="19"/>
      <c r="G215" s="20">
        <f t="shared" si="15"/>
        <v>0</v>
      </c>
      <c r="H215" s="20">
        <f t="shared" si="16"/>
        <v>0</v>
      </c>
      <c r="I215" s="19"/>
      <c r="J215" s="29">
        <f t="shared" si="17"/>
        <v>0</v>
      </c>
    </row>
    <row r="216" spans="1:10" ht="15.75" x14ac:dyDescent="0.25">
      <c r="A216" s="15"/>
      <c r="B216" s="18">
        <f t="shared" si="18"/>
        <v>212</v>
      </c>
      <c r="C216" s="19" t="s">
        <v>371</v>
      </c>
      <c r="D216" s="19">
        <v>5</v>
      </c>
      <c r="E216" s="19"/>
      <c r="F216" s="19"/>
      <c r="G216" s="20">
        <f t="shared" si="15"/>
        <v>0</v>
      </c>
      <c r="H216" s="20">
        <f t="shared" si="16"/>
        <v>0</v>
      </c>
      <c r="I216" s="19"/>
      <c r="J216" s="29">
        <f t="shared" si="17"/>
        <v>0</v>
      </c>
    </row>
    <row r="217" spans="1:10" ht="15.75" x14ac:dyDescent="0.25">
      <c r="A217" s="15"/>
      <c r="B217" s="18">
        <f t="shared" si="18"/>
        <v>213</v>
      </c>
      <c r="C217" s="19" t="s">
        <v>372</v>
      </c>
      <c r="D217" s="19">
        <v>5</v>
      </c>
      <c r="E217" s="19"/>
      <c r="F217" s="19"/>
      <c r="G217" s="20">
        <f t="shared" si="15"/>
        <v>0</v>
      </c>
      <c r="H217" s="20">
        <f t="shared" si="16"/>
        <v>0</v>
      </c>
      <c r="I217" s="19"/>
      <c r="J217" s="29">
        <f t="shared" si="17"/>
        <v>0</v>
      </c>
    </row>
    <row r="218" spans="1:10" ht="15.75" x14ac:dyDescent="0.25">
      <c r="A218" s="15"/>
      <c r="B218" s="18">
        <f t="shared" si="18"/>
        <v>214</v>
      </c>
      <c r="C218" s="19" t="s">
        <v>373</v>
      </c>
      <c r="D218" s="19">
        <v>5</v>
      </c>
      <c r="E218" s="19"/>
      <c r="F218" s="19"/>
      <c r="G218" s="20">
        <f t="shared" si="15"/>
        <v>0</v>
      </c>
      <c r="H218" s="20">
        <f t="shared" si="16"/>
        <v>0</v>
      </c>
      <c r="I218" s="19"/>
      <c r="J218" s="29">
        <f t="shared" si="17"/>
        <v>0</v>
      </c>
    </row>
    <row r="219" spans="1:10" ht="15.75" x14ac:dyDescent="0.25">
      <c r="A219" s="15"/>
      <c r="B219" s="18">
        <f t="shared" si="18"/>
        <v>215</v>
      </c>
      <c r="C219" s="19" t="s">
        <v>374</v>
      </c>
      <c r="D219" s="19">
        <v>5</v>
      </c>
      <c r="E219" s="19"/>
      <c r="F219" s="19"/>
      <c r="G219" s="20">
        <f t="shared" si="15"/>
        <v>0</v>
      </c>
      <c r="H219" s="20">
        <f t="shared" si="16"/>
        <v>0</v>
      </c>
      <c r="I219" s="19"/>
      <c r="J219" s="29">
        <f t="shared" si="17"/>
        <v>0</v>
      </c>
    </row>
    <row r="220" spans="1:10" ht="15.75" x14ac:dyDescent="0.25">
      <c r="A220" s="15"/>
      <c r="B220" s="18">
        <f t="shared" si="18"/>
        <v>216</v>
      </c>
      <c r="C220" s="19" t="s">
        <v>375</v>
      </c>
      <c r="D220" s="19">
        <v>5</v>
      </c>
      <c r="E220" s="19"/>
      <c r="F220" s="19"/>
      <c r="G220" s="20">
        <f t="shared" si="15"/>
        <v>0</v>
      </c>
      <c r="H220" s="20">
        <f t="shared" si="16"/>
        <v>0</v>
      </c>
      <c r="I220" s="19"/>
      <c r="J220" s="29">
        <f t="shared" si="17"/>
        <v>0</v>
      </c>
    </row>
    <row r="221" spans="1:10" ht="15.75" x14ac:dyDescent="0.25">
      <c r="A221" s="15"/>
      <c r="B221" s="18">
        <f t="shared" si="18"/>
        <v>217</v>
      </c>
      <c r="C221" s="19" t="s">
        <v>376</v>
      </c>
      <c r="D221" s="19">
        <v>5</v>
      </c>
      <c r="E221" s="19"/>
      <c r="F221" s="19"/>
      <c r="G221" s="20">
        <f t="shared" si="15"/>
        <v>0</v>
      </c>
      <c r="H221" s="20">
        <f t="shared" si="16"/>
        <v>0</v>
      </c>
      <c r="I221" s="19"/>
      <c r="J221" s="29">
        <f t="shared" si="17"/>
        <v>0</v>
      </c>
    </row>
    <row r="222" spans="1:10" ht="15.75" x14ac:dyDescent="0.25">
      <c r="A222" s="15"/>
      <c r="B222" s="18">
        <f t="shared" si="18"/>
        <v>218</v>
      </c>
      <c r="C222" s="19" t="s">
        <v>377</v>
      </c>
      <c r="D222" s="19">
        <v>5</v>
      </c>
      <c r="E222" s="19"/>
      <c r="F222" s="19"/>
      <c r="G222" s="20">
        <f t="shared" si="15"/>
        <v>0</v>
      </c>
      <c r="H222" s="20">
        <f t="shared" si="16"/>
        <v>0</v>
      </c>
      <c r="I222" s="19"/>
      <c r="J222" s="29">
        <f t="shared" si="17"/>
        <v>0</v>
      </c>
    </row>
    <row r="223" spans="1:10" ht="15.75" x14ac:dyDescent="0.25">
      <c r="A223" s="15"/>
      <c r="B223" s="18">
        <f t="shared" si="18"/>
        <v>219</v>
      </c>
      <c r="C223" s="19" t="s">
        <v>378</v>
      </c>
      <c r="D223" s="19">
        <v>5</v>
      </c>
      <c r="E223" s="19"/>
      <c r="F223" s="19"/>
      <c r="G223" s="20">
        <f t="shared" si="15"/>
        <v>0</v>
      </c>
      <c r="H223" s="20">
        <f t="shared" si="16"/>
        <v>0</v>
      </c>
      <c r="I223" s="19"/>
      <c r="J223" s="29">
        <f t="shared" si="17"/>
        <v>0</v>
      </c>
    </row>
    <row r="224" spans="1:10" ht="15.75" x14ac:dyDescent="0.25">
      <c r="A224" s="15"/>
      <c r="B224" s="18">
        <f t="shared" si="18"/>
        <v>220</v>
      </c>
      <c r="C224" s="19" t="s">
        <v>379</v>
      </c>
      <c r="D224" s="19">
        <v>5</v>
      </c>
      <c r="E224" s="19"/>
      <c r="F224" s="19"/>
      <c r="G224" s="20">
        <f t="shared" si="15"/>
        <v>0</v>
      </c>
      <c r="H224" s="20">
        <f t="shared" si="16"/>
        <v>0</v>
      </c>
      <c r="I224" s="19"/>
      <c r="J224" s="29">
        <f t="shared" si="17"/>
        <v>0</v>
      </c>
    </row>
    <row r="225" spans="1:10" ht="15.75" x14ac:dyDescent="0.25">
      <c r="A225" s="15"/>
      <c r="B225" s="18">
        <f t="shared" si="18"/>
        <v>221</v>
      </c>
      <c r="C225" s="19" t="s">
        <v>380</v>
      </c>
      <c r="D225" s="19">
        <v>5</v>
      </c>
      <c r="E225" s="19"/>
      <c r="F225" s="19"/>
      <c r="G225" s="20">
        <f t="shared" si="15"/>
        <v>0</v>
      </c>
      <c r="H225" s="20">
        <f t="shared" si="16"/>
        <v>0</v>
      </c>
      <c r="I225" s="19"/>
      <c r="J225" s="29">
        <f t="shared" si="17"/>
        <v>0</v>
      </c>
    </row>
    <row r="226" spans="1:10" ht="15.75" x14ac:dyDescent="0.25">
      <c r="A226" s="15"/>
      <c r="B226" s="18">
        <f t="shared" si="18"/>
        <v>222</v>
      </c>
      <c r="C226" s="19" t="s">
        <v>381</v>
      </c>
      <c r="D226" s="19">
        <v>5</v>
      </c>
      <c r="E226" s="19"/>
      <c r="F226" s="19"/>
      <c r="G226" s="20">
        <f t="shared" si="15"/>
        <v>0</v>
      </c>
      <c r="H226" s="20">
        <f t="shared" si="16"/>
        <v>0</v>
      </c>
      <c r="I226" s="19"/>
      <c r="J226" s="29">
        <f t="shared" si="17"/>
        <v>0</v>
      </c>
    </row>
    <row r="227" spans="1:10" ht="15.75" x14ac:dyDescent="0.25">
      <c r="A227" s="15"/>
      <c r="B227" s="18">
        <f t="shared" si="18"/>
        <v>223</v>
      </c>
      <c r="C227" s="19" t="s">
        <v>382</v>
      </c>
      <c r="D227" s="19">
        <v>5</v>
      </c>
      <c r="E227" s="19"/>
      <c r="F227" s="19"/>
      <c r="G227" s="20">
        <f t="shared" si="15"/>
        <v>0</v>
      </c>
      <c r="H227" s="20">
        <f t="shared" si="16"/>
        <v>0</v>
      </c>
      <c r="I227" s="19"/>
      <c r="J227" s="29">
        <f t="shared" si="17"/>
        <v>0</v>
      </c>
    </row>
    <row r="228" spans="1:10" ht="15.75" x14ac:dyDescent="0.25">
      <c r="A228" s="15"/>
      <c r="B228" s="18">
        <f t="shared" si="18"/>
        <v>224</v>
      </c>
      <c r="C228" s="19" t="s">
        <v>383</v>
      </c>
      <c r="D228" s="19">
        <v>5</v>
      </c>
      <c r="E228" s="19"/>
      <c r="F228" s="19"/>
      <c r="G228" s="20">
        <f t="shared" si="15"/>
        <v>0</v>
      </c>
      <c r="H228" s="20">
        <f t="shared" si="16"/>
        <v>0</v>
      </c>
      <c r="I228" s="19"/>
      <c r="J228" s="29">
        <f t="shared" si="17"/>
        <v>0</v>
      </c>
    </row>
    <row r="229" spans="1:10" ht="15.75" x14ac:dyDescent="0.25">
      <c r="A229" s="15"/>
      <c r="B229" s="18">
        <f t="shared" si="18"/>
        <v>225</v>
      </c>
      <c r="C229" s="19" t="s">
        <v>384</v>
      </c>
      <c r="D229" s="19">
        <v>5</v>
      </c>
      <c r="E229" s="19"/>
      <c r="F229" s="19"/>
      <c r="G229" s="20">
        <f t="shared" si="15"/>
        <v>0</v>
      </c>
      <c r="H229" s="20">
        <f t="shared" si="16"/>
        <v>0</v>
      </c>
      <c r="I229" s="19"/>
      <c r="J229" s="29">
        <f t="shared" si="17"/>
        <v>0</v>
      </c>
    </row>
    <row r="230" spans="1:10" ht="15.75" x14ac:dyDescent="0.25">
      <c r="A230" s="15"/>
      <c r="B230" s="18">
        <f t="shared" si="18"/>
        <v>226</v>
      </c>
      <c r="C230" s="19" t="s">
        <v>385</v>
      </c>
      <c r="D230" s="19">
        <v>5</v>
      </c>
      <c r="E230" s="19"/>
      <c r="F230" s="19"/>
      <c r="G230" s="20">
        <f t="shared" si="15"/>
        <v>0</v>
      </c>
      <c r="H230" s="20">
        <f t="shared" si="16"/>
        <v>0</v>
      </c>
      <c r="I230" s="19"/>
      <c r="J230" s="29">
        <f t="shared" si="17"/>
        <v>0</v>
      </c>
    </row>
    <row r="231" spans="1:10" ht="15.75" x14ac:dyDescent="0.25">
      <c r="A231" s="15"/>
      <c r="B231" s="18">
        <f t="shared" si="18"/>
        <v>227</v>
      </c>
      <c r="C231" s="19" t="s">
        <v>386</v>
      </c>
      <c r="D231" s="19">
        <v>5</v>
      </c>
      <c r="E231" s="19"/>
      <c r="F231" s="19"/>
      <c r="G231" s="20">
        <f t="shared" si="15"/>
        <v>0</v>
      </c>
      <c r="H231" s="20">
        <f t="shared" si="16"/>
        <v>0</v>
      </c>
      <c r="I231" s="19"/>
      <c r="J231" s="29">
        <f t="shared" si="17"/>
        <v>0</v>
      </c>
    </row>
    <row r="232" spans="1:10" ht="15.75" x14ac:dyDescent="0.25">
      <c r="A232" s="15"/>
      <c r="B232" s="18">
        <f t="shared" si="18"/>
        <v>228</v>
      </c>
      <c r="C232" s="19" t="s">
        <v>387</v>
      </c>
      <c r="D232" s="19">
        <v>5</v>
      </c>
      <c r="E232" s="19"/>
      <c r="F232" s="19"/>
      <c r="G232" s="20">
        <f t="shared" si="15"/>
        <v>0</v>
      </c>
      <c r="H232" s="20">
        <f t="shared" si="16"/>
        <v>0</v>
      </c>
      <c r="I232" s="19"/>
      <c r="J232" s="29">
        <f t="shared" si="17"/>
        <v>0</v>
      </c>
    </row>
    <row r="233" spans="1:10" ht="15.75" x14ac:dyDescent="0.25">
      <c r="A233" s="15"/>
      <c r="B233" s="18">
        <f t="shared" si="18"/>
        <v>229</v>
      </c>
      <c r="C233" s="19" t="s">
        <v>388</v>
      </c>
      <c r="D233" s="19">
        <v>5</v>
      </c>
      <c r="E233" s="19"/>
      <c r="F233" s="19"/>
      <c r="G233" s="20">
        <f t="shared" si="15"/>
        <v>0</v>
      </c>
      <c r="H233" s="20">
        <f t="shared" si="16"/>
        <v>0</v>
      </c>
      <c r="I233" s="19"/>
      <c r="J233" s="29">
        <f t="shared" si="17"/>
        <v>0</v>
      </c>
    </row>
    <row r="234" spans="1:10" ht="15.75" x14ac:dyDescent="0.25">
      <c r="A234" s="15"/>
      <c r="B234" s="18">
        <f t="shared" si="18"/>
        <v>230</v>
      </c>
      <c r="C234" s="19" t="s">
        <v>389</v>
      </c>
      <c r="D234" s="19">
        <v>5</v>
      </c>
      <c r="E234" s="19"/>
      <c r="F234" s="19"/>
      <c r="G234" s="20">
        <f t="shared" si="15"/>
        <v>0</v>
      </c>
      <c r="H234" s="20">
        <f t="shared" si="16"/>
        <v>0</v>
      </c>
      <c r="I234" s="19"/>
      <c r="J234" s="29">
        <f t="shared" si="17"/>
        <v>0</v>
      </c>
    </row>
    <row r="235" spans="1:10" ht="15.75" x14ac:dyDescent="0.25">
      <c r="A235" s="15"/>
      <c r="B235" s="18">
        <f t="shared" si="18"/>
        <v>231</v>
      </c>
      <c r="C235" s="19" t="s">
        <v>390</v>
      </c>
      <c r="D235" s="19">
        <v>5</v>
      </c>
      <c r="E235" s="19"/>
      <c r="F235" s="19"/>
      <c r="G235" s="20">
        <f t="shared" si="15"/>
        <v>0</v>
      </c>
      <c r="H235" s="20">
        <f t="shared" si="16"/>
        <v>0</v>
      </c>
      <c r="I235" s="19"/>
      <c r="J235" s="29">
        <f t="shared" si="17"/>
        <v>0</v>
      </c>
    </row>
    <row r="236" spans="1:10" ht="15.75" x14ac:dyDescent="0.25">
      <c r="A236" s="15"/>
      <c r="B236" s="18">
        <f t="shared" si="18"/>
        <v>232</v>
      </c>
      <c r="C236" s="19" t="s">
        <v>391</v>
      </c>
      <c r="D236" s="19">
        <v>5</v>
      </c>
      <c r="E236" s="19"/>
      <c r="F236" s="19"/>
      <c r="G236" s="20">
        <f t="shared" si="15"/>
        <v>0</v>
      </c>
      <c r="H236" s="20">
        <f t="shared" si="16"/>
        <v>0</v>
      </c>
      <c r="I236" s="19"/>
      <c r="J236" s="29">
        <f t="shared" si="17"/>
        <v>0</v>
      </c>
    </row>
    <row r="237" spans="1:10" ht="15.75" x14ac:dyDescent="0.25">
      <c r="A237" s="15"/>
      <c r="B237" s="18">
        <f t="shared" si="18"/>
        <v>233</v>
      </c>
      <c r="C237" s="19" t="s">
        <v>392</v>
      </c>
      <c r="D237" s="19">
        <v>5</v>
      </c>
      <c r="E237" s="19"/>
      <c r="F237" s="19"/>
      <c r="G237" s="20">
        <f t="shared" si="15"/>
        <v>0</v>
      </c>
      <c r="H237" s="20">
        <f t="shared" si="16"/>
        <v>0</v>
      </c>
      <c r="I237" s="19"/>
      <c r="J237" s="29">
        <f t="shared" si="17"/>
        <v>0</v>
      </c>
    </row>
    <row r="238" spans="1:10" ht="15.75" x14ac:dyDescent="0.25">
      <c r="A238" s="15"/>
      <c r="B238" s="18">
        <f t="shared" si="18"/>
        <v>234</v>
      </c>
      <c r="C238" s="19" t="s">
        <v>393</v>
      </c>
      <c r="D238" s="19">
        <v>5</v>
      </c>
      <c r="E238" s="19"/>
      <c r="F238" s="19"/>
      <c r="G238" s="20">
        <f t="shared" si="15"/>
        <v>0</v>
      </c>
      <c r="H238" s="20">
        <f t="shared" si="16"/>
        <v>0</v>
      </c>
      <c r="I238" s="19"/>
      <c r="J238" s="29">
        <f t="shared" si="17"/>
        <v>0</v>
      </c>
    </row>
    <row r="239" spans="1:10" ht="15.75" x14ac:dyDescent="0.25">
      <c r="A239" s="15"/>
      <c r="B239" s="18">
        <f t="shared" si="18"/>
        <v>235</v>
      </c>
      <c r="C239" s="19" t="s">
        <v>394</v>
      </c>
      <c r="D239" s="19">
        <v>5</v>
      </c>
      <c r="E239" s="19"/>
      <c r="F239" s="19"/>
      <c r="G239" s="20">
        <f t="shared" si="15"/>
        <v>0</v>
      </c>
      <c r="H239" s="20">
        <f t="shared" si="16"/>
        <v>0</v>
      </c>
      <c r="I239" s="19"/>
      <c r="J239" s="29">
        <f t="shared" si="17"/>
        <v>0</v>
      </c>
    </row>
    <row r="240" spans="1:10" ht="15.75" x14ac:dyDescent="0.25">
      <c r="A240" s="15"/>
      <c r="B240" s="18">
        <f t="shared" si="18"/>
        <v>236</v>
      </c>
      <c r="C240" s="19" t="s">
        <v>395</v>
      </c>
      <c r="D240" s="19">
        <v>5</v>
      </c>
      <c r="E240" s="19"/>
      <c r="F240" s="19"/>
      <c r="G240" s="20">
        <f t="shared" si="15"/>
        <v>0</v>
      </c>
      <c r="H240" s="20">
        <f t="shared" si="16"/>
        <v>0</v>
      </c>
      <c r="I240" s="19"/>
      <c r="J240" s="29">
        <f t="shared" si="17"/>
        <v>0</v>
      </c>
    </row>
    <row r="241" spans="1:10" ht="15.75" x14ac:dyDescent="0.25">
      <c r="A241" s="15"/>
      <c r="B241" s="18">
        <f t="shared" si="18"/>
        <v>237</v>
      </c>
      <c r="C241" s="19" t="s">
        <v>396</v>
      </c>
      <c r="D241" s="19">
        <v>5</v>
      </c>
      <c r="E241" s="19"/>
      <c r="F241" s="19"/>
      <c r="G241" s="20">
        <f t="shared" si="15"/>
        <v>0</v>
      </c>
      <c r="H241" s="20">
        <f t="shared" si="16"/>
        <v>0</v>
      </c>
      <c r="I241" s="19"/>
      <c r="J241" s="29">
        <f t="shared" si="17"/>
        <v>0</v>
      </c>
    </row>
    <row r="242" spans="1:10" ht="15.75" x14ac:dyDescent="0.25">
      <c r="A242" s="15"/>
      <c r="B242" s="18">
        <f t="shared" si="18"/>
        <v>238</v>
      </c>
      <c r="C242" s="19" t="s">
        <v>397</v>
      </c>
      <c r="D242" s="19">
        <v>5</v>
      </c>
      <c r="E242" s="19"/>
      <c r="F242" s="19"/>
      <c r="G242" s="20">
        <f t="shared" si="15"/>
        <v>0</v>
      </c>
      <c r="H242" s="20">
        <f t="shared" si="16"/>
        <v>0</v>
      </c>
      <c r="I242" s="19"/>
      <c r="J242" s="29">
        <f t="shared" si="17"/>
        <v>0</v>
      </c>
    </row>
    <row r="243" spans="1:10" ht="15.75" x14ac:dyDescent="0.25">
      <c r="A243" s="15"/>
      <c r="B243" s="18">
        <f t="shared" si="18"/>
        <v>239</v>
      </c>
      <c r="C243" s="19" t="s">
        <v>398</v>
      </c>
      <c r="D243" s="19">
        <v>5</v>
      </c>
      <c r="E243" s="19"/>
      <c r="F243" s="19"/>
      <c r="G243" s="20">
        <f t="shared" si="15"/>
        <v>0</v>
      </c>
      <c r="H243" s="20">
        <f t="shared" si="16"/>
        <v>0</v>
      </c>
      <c r="I243" s="19"/>
      <c r="J243" s="29">
        <f t="shared" si="17"/>
        <v>0</v>
      </c>
    </row>
    <row r="244" spans="1:10" ht="15.75" x14ac:dyDescent="0.25">
      <c r="A244" s="15"/>
      <c r="B244" s="18">
        <f t="shared" si="18"/>
        <v>240</v>
      </c>
      <c r="C244" s="19" t="s">
        <v>399</v>
      </c>
      <c r="D244" s="19">
        <v>5</v>
      </c>
      <c r="E244" s="19"/>
      <c r="F244" s="19"/>
      <c r="G244" s="20">
        <f t="shared" si="15"/>
        <v>0</v>
      </c>
      <c r="H244" s="20">
        <f t="shared" si="16"/>
        <v>0</v>
      </c>
      <c r="I244" s="19"/>
      <c r="J244" s="29">
        <f t="shared" si="17"/>
        <v>0</v>
      </c>
    </row>
    <row r="245" spans="1:10" ht="15.75" x14ac:dyDescent="0.25">
      <c r="A245" s="15"/>
      <c r="B245" s="18">
        <f t="shared" si="18"/>
        <v>241</v>
      </c>
      <c r="C245" s="19" t="s">
        <v>400</v>
      </c>
      <c r="D245" s="19">
        <v>5</v>
      </c>
      <c r="E245" s="19"/>
      <c r="F245" s="19"/>
      <c r="G245" s="20">
        <f t="shared" si="15"/>
        <v>0</v>
      </c>
      <c r="H245" s="20">
        <f t="shared" si="16"/>
        <v>0</v>
      </c>
      <c r="I245" s="19"/>
      <c r="J245" s="29">
        <f t="shared" si="17"/>
        <v>0</v>
      </c>
    </row>
    <row r="246" spans="1:10" ht="15.75" x14ac:dyDescent="0.25">
      <c r="A246" s="15"/>
      <c r="B246" s="18">
        <f t="shared" si="18"/>
        <v>242</v>
      </c>
      <c r="C246" s="19" t="s">
        <v>401</v>
      </c>
      <c r="D246" s="19">
        <v>5</v>
      </c>
      <c r="E246" s="19"/>
      <c r="F246" s="19"/>
      <c r="G246" s="20">
        <f t="shared" si="15"/>
        <v>0</v>
      </c>
      <c r="H246" s="20">
        <f t="shared" si="16"/>
        <v>0</v>
      </c>
      <c r="I246" s="19"/>
      <c r="J246" s="29">
        <f t="shared" si="17"/>
        <v>0</v>
      </c>
    </row>
    <row r="247" spans="1:10" ht="15.75" x14ac:dyDescent="0.25">
      <c r="A247" s="15"/>
      <c r="B247" s="18">
        <f t="shared" si="18"/>
        <v>243</v>
      </c>
      <c r="C247" s="19" t="s">
        <v>163</v>
      </c>
      <c r="D247" s="19">
        <v>80</v>
      </c>
      <c r="E247" s="19"/>
      <c r="F247" s="19"/>
      <c r="G247" s="20">
        <f t="shared" si="15"/>
        <v>0</v>
      </c>
      <c r="H247" s="20">
        <f t="shared" si="16"/>
        <v>0</v>
      </c>
      <c r="I247" s="19"/>
      <c r="J247" s="29">
        <f t="shared" si="17"/>
        <v>0</v>
      </c>
    </row>
    <row r="248" spans="1:10" ht="15.75" x14ac:dyDescent="0.25">
      <c r="A248" s="15"/>
      <c r="B248" s="18">
        <f t="shared" si="18"/>
        <v>244</v>
      </c>
      <c r="C248" s="19" t="s">
        <v>402</v>
      </c>
      <c r="D248" s="19">
        <v>55</v>
      </c>
      <c r="E248" s="19"/>
      <c r="F248" s="19"/>
      <c r="G248" s="20">
        <f t="shared" si="15"/>
        <v>0</v>
      </c>
      <c r="H248" s="20">
        <f t="shared" si="16"/>
        <v>0</v>
      </c>
      <c r="I248" s="19"/>
      <c r="J248" s="29">
        <f t="shared" si="17"/>
        <v>0</v>
      </c>
    </row>
    <row r="249" spans="1:10" ht="15.75" x14ac:dyDescent="0.25">
      <c r="A249" s="15"/>
      <c r="B249" s="18">
        <f t="shared" si="18"/>
        <v>245</v>
      </c>
      <c r="C249" s="19" t="s">
        <v>403</v>
      </c>
      <c r="D249" s="19">
        <v>30</v>
      </c>
      <c r="E249" s="19"/>
      <c r="F249" s="19"/>
      <c r="G249" s="20">
        <f t="shared" si="15"/>
        <v>0</v>
      </c>
      <c r="H249" s="20">
        <f t="shared" si="16"/>
        <v>0</v>
      </c>
      <c r="I249" s="19"/>
      <c r="J249" s="29">
        <f t="shared" si="17"/>
        <v>0</v>
      </c>
    </row>
    <row r="250" spans="1:10" ht="15.75" x14ac:dyDescent="0.25">
      <c r="A250" s="15"/>
      <c r="B250" s="18">
        <f t="shared" si="18"/>
        <v>246</v>
      </c>
      <c r="C250" s="19" t="s">
        <v>404</v>
      </c>
      <c r="D250" s="19">
        <v>10</v>
      </c>
      <c r="E250" s="19"/>
      <c r="F250" s="19"/>
      <c r="G250" s="20">
        <f t="shared" si="15"/>
        <v>0</v>
      </c>
      <c r="H250" s="20">
        <f t="shared" si="16"/>
        <v>0</v>
      </c>
      <c r="I250" s="19"/>
      <c r="J250" s="29">
        <f t="shared" si="17"/>
        <v>0</v>
      </c>
    </row>
    <row r="251" spans="1:10" ht="15.75" x14ac:dyDescent="0.25">
      <c r="A251" s="15"/>
      <c r="B251" s="18">
        <f t="shared" si="18"/>
        <v>247</v>
      </c>
      <c r="C251" s="19" t="s">
        <v>405</v>
      </c>
      <c r="D251" s="19">
        <v>10</v>
      </c>
      <c r="E251" s="19"/>
      <c r="F251" s="19"/>
      <c r="G251" s="20">
        <f t="shared" si="15"/>
        <v>0</v>
      </c>
      <c r="H251" s="20">
        <f t="shared" si="16"/>
        <v>0</v>
      </c>
      <c r="I251" s="19"/>
      <c r="J251" s="29">
        <f t="shared" si="17"/>
        <v>0</v>
      </c>
    </row>
    <row r="252" spans="1:10" ht="15.75" x14ac:dyDescent="0.25">
      <c r="A252" s="15"/>
      <c r="B252" s="18">
        <f t="shared" si="18"/>
        <v>248</v>
      </c>
      <c r="C252" s="19" t="s">
        <v>406</v>
      </c>
      <c r="D252" s="19">
        <v>5</v>
      </c>
      <c r="E252" s="19"/>
      <c r="F252" s="19"/>
      <c r="G252" s="20">
        <f t="shared" si="15"/>
        <v>0</v>
      </c>
      <c r="H252" s="20">
        <f t="shared" si="16"/>
        <v>0</v>
      </c>
      <c r="I252" s="19"/>
      <c r="J252" s="29">
        <f t="shared" si="17"/>
        <v>0</v>
      </c>
    </row>
    <row r="253" spans="1:10" ht="15.75" x14ac:dyDescent="0.25">
      <c r="A253" s="15"/>
      <c r="B253" s="18">
        <f t="shared" si="18"/>
        <v>249</v>
      </c>
      <c r="C253" s="19" t="s">
        <v>407</v>
      </c>
      <c r="D253" s="19">
        <v>5</v>
      </c>
      <c r="E253" s="19"/>
      <c r="F253" s="19"/>
      <c r="G253" s="20">
        <f t="shared" si="15"/>
        <v>0</v>
      </c>
      <c r="H253" s="20">
        <f t="shared" si="16"/>
        <v>0</v>
      </c>
      <c r="I253" s="19"/>
      <c r="J253" s="29">
        <f t="shared" si="17"/>
        <v>0</v>
      </c>
    </row>
    <row r="254" spans="1:10" ht="15.75" x14ac:dyDescent="0.25">
      <c r="A254" s="15"/>
      <c r="B254" s="18">
        <f t="shared" si="18"/>
        <v>250</v>
      </c>
      <c r="C254" s="19" t="s">
        <v>408</v>
      </c>
      <c r="D254" s="19">
        <v>5</v>
      </c>
      <c r="E254" s="19"/>
      <c r="F254" s="19"/>
      <c r="G254" s="20">
        <f t="shared" si="15"/>
        <v>0</v>
      </c>
      <c r="H254" s="20">
        <f t="shared" si="16"/>
        <v>0</v>
      </c>
      <c r="I254" s="19"/>
      <c r="J254" s="29">
        <f t="shared" si="17"/>
        <v>0</v>
      </c>
    </row>
    <row r="255" spans="1:10" ht="15.75" x14ac:dyDescent="0.25">
      <c r="A255" s="15"/>
      <c r="B255" s="18">
        <f t="shared" si="18"/>
        <v>251</v>
      </c>
      <c r="C255" s="19" t="s">
        <v>409</v>
      </c>
      <c r="D255" s="19">
        <v>5</v>
      </c>
      <c r="E255" s="19"/>
      <c r="F255" s="19"/>
      <c r="G255" s="20">
        <f t="shared" si="15"/>
        <v>0</v>
      </c>
      <c r="H255" s="20">
        <f t="shared" si="16"/>
        <v>0</v>
      </c>
      <c r="I255" s="19"/>
      <c r="J255" s="29">
        <f t="shared" si="17"/>
        <v>0</v>
      </c>
    </row>
    <row r="256" spans="1:10" ht="15.75" x14ac:dyDescent="0.25">
      <c r="A256" s="15"/>
      <c r="B256" s="18">
        <f t="shared" si="18"/>
        <v>252</v>
      </c>
      <c r="C256" s="19" t="s">
        <v>410</v>
      </c>
      <c r="D256" s="19">
        <v>5</v>
      </c>
      <c r="E256" s="19"/>
      <c r="F256" s="19"/>
      <c r="G256" s="20">
        <f t="shared" si="15"/>
        <v>0</v>
      </c>
      <c r="H256" s="20">
        <f t="shared" si="16"/>
        <v>0</v>
      </c>
      <c r="I256" s="19"/>
      <c r="J256" s="29">
        <f t="shared" si="17"/>
        <v>0</v>
      </c>
    </row>
    <row r="257" spans="1:10" ht="15.75" x14ac:dyDescent="0.25">
      <c r="A257" s="15"/>
      <c r="B257" s="18">
        <f t="shared" si="18"/>
        <v>253</v>
      </c>
      <c r="C257" s="19" t="s">
        <v>411</v>
      </c>
      <c r="D257" s="19">
        <v>5</v>
      </c>
      <c r="E257" s="19"/>
      <c r="F257" s="19"/>
      <c r="G257" s="20">
        <f t="shared" si="15"/>
        <v>0</v>
      </c>
      <c r="H257" s="20">
        <f t="shared" si="16"/>
        <v>0</v>
      </c>
      <c r="I257" s="19"/>
      <c r="J257" s="29">
        <f t="shared" si="17"/>
        <v>0</v>
      </c>
    </row>
    <row r="258" spans="1:10" ht="15.75" x14ac:dyDescent="0.25">
      <c r="A258" s="15"/>
      <c r="B258" s="18">
        <f t="shared" si="18"/>
        <v>254</v>
      </c>
      <c r="C258" s="19" t="s">
        <v>412</v>
      </c>
      <c r="D258" s="19">
        <v>5</v>
      </c>
      <c r="E258" s="19"/>
      <c r="F258" s="19"/>
      <c r="G258" s="20">
        <f t="shared" si="15"/>
        <v>0</v>
      </c>
      <c r="H258" s="20">
        <f t="shared" si="16"/>
        <v>0</v>
      </c>
      <c r="I258" s="19"/>
      <c r="J258" s="29">
        <f t="shared" si="17"/>
        <v>0</v>
      </c>
    </row>
    <row r="259" spans="1:10" ht="15.75" x14ac:dyDescent="0.25">
      <c r="A259" s="15"/>
      <c r="B259" s="18">
        <f t="shared" si="18"/>
        <v>255</v>
      </c>
      <c r="C259" s="19" t="s">
        <v>413</v>
      </c>
      <c r="D259" s="19">
        <v>5</v>
      </c>
      <c r="E259" s="19"/>
      <c r="F259" s="19"/>
      <c r="G259" s="20">
        <f t="shared" si="15"/>
        <v>0</v>
      </c>
      <c r="H259" s="20">
        <f t="shared" si="16"/>
        <v>0</v>
      </c>
      <c r="I259" s="19"/>
      <c r="J259" s="29">
        <f t="shared" si="17"/>
        <v>0</v>
      </c>
    </row>
    <row r="260" spans="1:10" ht="15.75" x14ac:dyDescent="0.25">
      <c r="A260" s="15"/>
      <c r="B260" s="18">
        <f t="shared" si="18"/>
        <v>256</v>
      </c>
      <c r="C260" s="19" t="s">
        <v>414</v>
      </c>
      <c r="D260" s="19">
        <v>5</v>
      </c>
      <c r="E260" s="19"/>
      <c r="F260" s="19"/>
      <c r="G260" s="20">
        <f t="shared" si="15"/>
        <v>0</v>
      </c>
      <c r="H260" s="20">
        <f t="shared" si="16"/>
        <v>0</v>
      </c>
      <c r="I260" s="19"/>
      <c r="J260" s="29">
        <f t="shared" si="17"/>
        <v>0</v>
      </c>
    </row>
    <row r="261" spans="1:10" ht="15.75" x14ac:dyDescent="0.25">
      <c r="A261" s="15"/>
      <c r="B261" s="18">
        <f t="shared" si="18"/>
        <v>257</v>
      </c>
      <c r="C261" s="19" t="s">
        <v>415</v>
      </c>
      <c r="D261" s="19">
        <v>5</v>
      </c>
      <c r="E261" s="19"/>
      <c r="F261" s="19"/>
      <c r="G261" s="20">
        <f t="shared" si="15"/>
        <v>0</v>
      </c>
      <c r="H261" s="20">
        <f t="shared" si="16"/>
        <v>0</v>
      </c>
      <c r="I261" s="19"/>
      <c r="J261" s="29">
        <f t="shared" si="17"/>
        <v>0</v>
      </c>
    </row>
    <row r="262" spans="1:10" ht="15.75" x14ac:dyDescent="0.25">
      <c r="A262" s="15"/>
      <c r="B262" s="18">
        <f t="shared" si="18"/>
        <v>258</v>
      </c>
      <c r="C262" s="19" t="s">
        <v>416</v>
      </c>
      <c r="D262" s="19">
        <v>5</v>
      </c>
      <c r="E262" s="19"/>
      <c r="F262" s="19"/>
      <c r="G262" s="20">
        <f t="shared" ref="G262" si="19">E262*F262</f>
        <v>0</v>
      </c>
      <c r="H262" s="20">
        <f t="shared" ref="H262" si="20">G262*D262</f>
        <v>0</v>
      </c>
      <c r="I262" s="19"/>
      <c r="J262" s="29">
        <f t="shared" ref="J262" si="21">H262*I262</f>
        <v>0</v>
      </c>
    </row>
    <row r="263" spans="1:10" x14ac:dyDescent="0.25">
      <c r="A263" s="15"/>
      <c r="B263" s="15"/>
      <c r="C263" s="15"/>
      <c r="D263" s="15"/>
      <c r="E263" s="16"/>
      <c r="F263" s="16"/>
      <c r="G263" s="16"/>
      <c r="H263" s="16"/>
      <c r="I263" s="15"/>
    </row>
    <row r="264" spans="1:10" x14ac:dyDescent="0.25">
      <c r="A264" s="15"/>
      <c r="B264" s="15" t="s">
        <v>142</v>
      </c>
      <c r="C264" s="15"/>
      <c r="D264" s="15"/>
      <c r="E264" s="16"/>
      <c r="F264" s="16"/>
      <c r="G264" s="16"/>
      <c r="H264" s="16"/>
      <c r="I264" s="15"/>
    </row>
    <row r="265" spans="1:10" x14ac:dyDescent="0.25">
      <c r="A265" s="15"/>
      <c r="B265" s="15"/>
      <c r="C265" s="15"/>
      <c r="D265" s="15"/>
      <c r="E265" s="16"/>
      <c r="F265" s="16"/>
      <c r="G265" s="16"/>
      <c r="H265" s="16"/>
      <c r="I265" s="15"/>
    </row>
    <row r="266" spans="1:10" x14ac:dyDescent="0.25">
      <c r="A266" s="15"/>
      <c r="B266" s="15"/>
      <c r="C266" s="15" t="s">
        <v>141</v>
      </c>
      <c r="D266" s="15"/>
      <c r="E266" s="16"/>
      <c r="F266" s="16"/>
      <c r="G266" s="16"/>
      <c r="H266" s="16"/>
      <c r="I266" s="15"/>
    </row>
    <row r="267" spans="1:10" x14ac:dyDescent="0.25">
      <c r="A267" s="15"/>
      <c r="B267" s="15"/>
      <c r="C267" s="15"/>
      <c r="D267" s="15"/>
      <c r="E267" s="16"/>
      <c r="F267" s="16"/>
      <c r="G267" s="16"/>
      <c r="H267" s="16"/>
      <c r="I267" s="15"/>
    </row>
    <row r="268" spans="1:10" x14ac:dyDescent="0.25">
      <c r="A268" s="15"/>
      <c r="B268" s="15"/>
      <c r="C268" s="15"/>
      <c r="D268" s="15"/>
      <c r="E268" s="16"/>
      <c r="F268" s="16"/>
      <c r="G268" s="16"/>
      <c r="H268" s="16"/>
      <c r="I268" s="15"/>
    </row>
    <row r="269" spans="1:10" x14ac:dyDescent="0.25">
      <c r="A269" s="15"/>
      <c r="B269" s="15"/>
      <c r="C269" s="15"/>
      <c r="D269" s="15"/>
      <c r="E269" s="16"/>
      <c r="F269" s="16"/>
      <c r="G269" s="16"/>
      <c r="H269" s="16"/>
      <c r="I269" s="15"/>
    </row>
    <row r="270" spans="1:10" x14ac:dyDescent="0.25">
      <c r="A270" s="15"/>
      <c r="B270" s="15"/>
      <c r="C270" s="22"/>
      <c r="D270" s="15"/>
      <c r="E270" s="16"/>
      <c r="F270" s="16"/>
      <c r="G270" s="16"/>
      <c r="H270" s="16"/>
      <c r="I270" s="15"/>
    </row>
    <row r="271" spans="1:10" x14ac:dyDescent="0.25">
      <c r="A271" s="15"/>
      <c r="B271" s="15"/>
      <c r="C271" s="15"/>
      <c r="D271" s="15"/>
      <c r="E271" s="16"/>
      <c r="F271" s="16"/>
      <c r="G271" s="16"/>
      <c r="H271" s="16"/>
      <c r="I271" s="15"/>
    </row>
    <row r="272" spans="1:10" x14ac:dyDescent="0.25">
      <c r="A272" s="15"/>
      <c r="B272" s="15"/>
      <c r="C272" s="15"/>
      <c r="D272" s="15"/>
      <c r="E272" s="16"/>
      <c r="F272" s="16"/>
      <c r="G272" s="16"/>
      <c r="H272" s="16"/>
      <c r="I272" s="15"/>
    </row>
    <row r="273" spans="1:9" x14ac:dyDescent="0.25">
      <c r="A273" s="15"/>
      <c r="B273" s="15"/>
      <c r="C273" s="15"/>
      <c r="D273" s="15"/>
      <c r="E273" s="16"/>
      <c r="F273" s="16"/>
      <c r="G273" s="16"/>
      <c r="H273" s="16"/>
      <c r="I273" s="15"/>
    </row>
    <row r="274" spans="1:9" x14ac:dyDescent="0.25">
      <c r="A274" s="15"/>
      <c r="B274" s="15"/>
      <c r="C274" s="15" t="s">
        <v>151</v>
      </c>
      <c r="D274" s="15"/>
      <c r="E274" s="16"/>
      <c r="F274" s="16"/>
      <c r="G274" s="16"/>
      <c r="H274" s="16"/>
      <c r="I274" s="15"/>
    </row>
    <row r="275" spans="1:9" x14ac:dyDescent="0.25">
      <c r="A275" s="15"/>
      <c r="B275" s="15"/>
      <c r="C275" s="15" t="s">
        <v>150</v>
      </c>
      <c r="D275" s="15"/>
      <c r="E275" s="16"/>
      <c r="F275" s="16"/>
      <c r="G275" s="16"/>
      <c r="H275" s="16"/>
      <c r="I275" s="1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H7" sqref="H7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9" max="9" width="0.85546875" customWidth="1"/>
    <col min="11" max="11" width="28.42578125" customWidth="1"/>
  </cols>
  <sheetData>
    <row r="1" spans="1:11" ht="15.75" x14ac:dyDescent="0.25">
      <c r="A1" s="23" t="str">
        <f>' Sklop 1'!$A$1</f>
        <v>OBR-8</v>
      </c>
      <c r="B1" s="15"/>
      <c r="C1" s="15"/>
      <c r="D1" s="15"/>
      <c r="E1" s="15"/>
      <c r="F1" s="15"/>
      <c r="G1" s="15"/>
      <c r="H1" s="15"/>
    </row>
    <row r="2" spans="1:11" x14ac:dyDescent="0.25">
      <c r="A2" s="15"/>
      <c r="B2" s="15"/>
      <c r="C2" s="15"/>
      <c r="D2" s="15"/>
      <c r="E2" s="15"/>
      <c r="F2" s="15"/>
      <c r="G2" s="15"/>
      <c r="H2" s="15"/>
    </row>
    <row r="3" spans="1:11" x14ac:dyDescent="0.25">
      <c r="A3" s="15"/>
      <c r="B3" s="15" t="s">
        <v>140</v>
      </c>
      <c r="C3" s="15"/>
      <c r="D3" s="15"/>
      <c r="E3" s="15"/>
      <c r="F3" s="15"/>
      <c r="G3" s="15"/>
      <c r="H3" s="15"/>
    </row>
    <row r="4" spans="1:11" x14ac:dyDescent="0.25">
      <c r="A4" s="15"/>
      <c r="B4" s="15"/>
      <c r="C4" s="15"/>
      <c r="D4" s="15"/>
      <c r="E4" s="15"/>
      <c r="F4" s="15"/>
      <c r="G4" s="15"/>
      <c r="H4" s="15"/>
    </row>
    <row r="5" spans="1:11" ht="15.75" thickBot="1" x14ac:dyDescent="0.3">
      <c r="A5" s="15"/>
      <c r="B5" s="14" t="s">
        <v>134</v>
      </c>
      <c r="C5" s="14"/>
      <c r="D5" s="14"/>
      <c r="E5" s="17"/>
      <c r="F5" s="17"/>
      <c r="G5" s="17"/>
      <c r="H5" s="17"/>
    </row>
    <row r="6" spans="1:11" ht="75.75" thickBot="1" x14ac:dyDescent="0.3">
      <c r="A6" s="15"/>
      <c r="B6" s="59" t="s">
        <v>676</v>
      </c>
      <c r="C6" s="60" t="s">
        <v>134</v>
      </c>
      <c r="D6" s="61" t="s">
        <v>136</v>
      </c>
      <c r="E6" s="62" t="s">
        <v>137</v>
      </c>
      <c r="F6" s="63" t="s">
        <v>135</v>
      </c>
      <c r="G6" s="63" t="s">
        <v>675</v>
      </c>
      <c r="H6" s="63" t="s">
        <v>679</v>
      </c>
      <c r="I6" s="63"/>
      <c r="J6" s="73" t="s">
        <v>680</v>
      </c>
      <c r="K6" s="43" t="s">
        <v>678</v>
      </c>
    </row>
    <row r="7" spans="1:11" ht="16.5" thickBot="1" x14ac:dyDescent="0.3">
      <c r="A7" s="15"/>
      <c r="B7" s="55">
        <v>1</v>
      </c>
      <c r="C7" s="74" t="s">
        <v>164</v>
      </c>
      <c r="D7" s="74">
        <v>5</v>
      </c>
      <c r="E7" s="57"/>
      <c r="F7" s="57"/>
      <c r="G7" s="57">
        <f>E7*F7</f>
        <v>0</v>
      </c>
      <c r="H7" s="57">
        <f>G7*D7</f>
        <v>0</v>
      </c>
      <c r="I7" s="75">
        <v>2</v>
      </c>
      <c r="J7" s="76">
        <f>H7*I7</f>
        <v>0</v>
      </c>
      <c r="K7" s="48">
        <f>SUM(J7:J17)</f>
        <v>0</v>
      </c>
    </row>
    <row r="8" spans="1:11" ht="15.75" x14ac:dyDescent="0.25">
      <c r="A8" s="15"/>
      <c r="B8" s="35">
        <f>B7+1</f>
        <v>2</v>
      </c>
      <c r="C8" s="35" t="s">
        <v>284</v>
      </c>
      <c r="D8" s="35">
        <v>20</v>
      </c>
      <c r="E8" s="36"/>
      <c r="F8" s="36"/>
      <c r="G8" s="36">
        <f t="shared" ref="G8:G17" si="0">E8*F8</f>
        <v>0</v>
      </c>
      <c r="H8" s="36">
        <f t="shared" ref="H8:H17" si="1">G8*D8</f>
        <v>0</v>
      </c>
      <c r="I8" s="49">
        <f>I7</f>
        <v>2</v>
      </c>
      <c r="J8" s="29">
        <f t="shared" ref="J8:J17" si="2">H8*I8</f>
        <v>0</v>
      </c>
      <c r="K8" s="15"/>
    </row>
    <row r="9" spans="1:11" ht="15.75" x14ac:dyDescent="0.25">
      <c r="A9" s="15"/>
      <c r="B9" s="35">
        <f t="shared" ref="B9:B17" si="3">B8+1</f>
        <v>3</v>
      </c>
      <c r="C9" s="35" t="s">
        <v>417</v>
      </c>
      <c r="D9" s="35">
        <v>10</v>
      </c>
      <c r="E9" s="36"/>
      <c r="F9" s="36"/>
      <c r="G9" s="36">
        <f t="shared" si="0"/>
        <v>0</v>
      </c>
      <c r="H9" s="36">
        <f t="shared" si="1"/>
        <v>0</v>
      </c>
      <c r="I9" s="49">
        <f t="shared" ref="I9:I12" si="4">I8</f>
        <v>2</v>
      </c>
      <c r="J9" s="29">
        <f t="shared" si="2"/>
        <v>0</v>
      </c>
      <c r="K9" s="45"/>
    </row>
    <row r="10" spans="1:11" ht="15.75" x14ac:dyDescent="0.25">
      <c r="A10" s="15"/>
      <c r="B10" s="35">
        <f t="shared" si="3"/>
        <v>4</v>
      </c>
      <c r="C10" s="35" t="s">
        <v>418</v>
      </c>
      <c r="D10" s="35">
        <v>5</v>
      </c>
      <c r="E10" s="35"/>
      <c r="F10" s="35"/>
      <c r="G10" s="36">
        <f t="shared" si="0"/>
        <v>0</v>
      </c>
      <c r="H10" s="36">
        <f t="shared" si="1"/>
        <v>0</v>
      </c>
      <c r="I10" s="49">
        <f t="shared" si="4"/>
        <v>2</v>
      </c>
      <c r="J10" s="29">
        <f t="shared" si="2"/>
        <v>0</v>
      </c>
      <c r="K10" s="15"/>
    </row>
    <row r="11" spans="1:11" ht="15.75" x14ac:dyDescent="0.25">
      <c r="A11" s="15"/>
      <c r="B11" s="35">
        <f t="shared" si="3"/>
        <v>5</v>
      </c>
      <c r="C11" s="35" t="s">
        <v>419</v>
      </c>
      <c r="D11" s="35">
        <v>5</v>
      </c>
      <c r="E11" s="35"/>
      <c r="F11" s="35"/>
      <c r="G11" s="36">
        <f t="shared" si="0"/>
        <v>0</v>
      </c>
      <c r="H11" s="36">
        <f t="shared" si="1"/>
        <v>0</v>
      </c>
      <c r="I11" s="49">
        <f t="shared" si="4"/>
        <v>2</v>
      </c>
      <c r="J11" s="29">
        <f t="shared" si="2"/>
        <v>0</v>
      </c>
      <c r="K11" s="15"/>
    </row>
    <row r="12" spans="1:11" ht="15.75" x14ac:dyDescent="0.25">
      <c r="A12" s="15"/>
      <c r="B12" s="35">
        <f t="shared" si="3"/>
        <v>6</v>
      </c>
      <c r="C12" s="35" t="s">
        <v>420</v>
      </c>
      <c r="D12" s="35">
        <v>5</v>
      </c>
      <c r="E12" s="35"/>
      <c r="F12" s="35"/>
      <c r="G12" s="36">
        <f t="shared" si="0"/>
        <v>0</v>
      </c>
      <c r="H12" s="36">
        <f t="shared" si="1"/>
        <v>0</v>
      </c>
      <c r="I12" s="49">
        <f t="shared" si="4"/>
        <v>2</v>
      </c>
      <c r="J12" s="29">
        <f t="shared" si="2"/>
        <v>0</v>
      </c>
      <c r="K12" s="15"/>
    </row>
    <row r="13" spans="1:11" ht="15.75" x14ac:dyDescent="0.25">
      <c r="A13" s="15"/>
      <c r="B13" s="35">
        <f t="shared" si="3"/>
        <v>7</v>
      </c>
      <c r="C13" s="35" t="s">
        <v>421</v>
      </c>
      <c r="D13" s="35">
        <v>5</v>
      </c>
      <c r="E13" s="35"/>
      <c r="F13" s="35"/>
      <c r="G13" s="36">
        <f t="shared" si="0"/>
        <v>0</v>
      </c>
      <c r="H13" s="36">
        <f t="shared" si="1"/>
        <v>0</v>
      </c>
      <c r="J13" s="29">
        <f t="shared" si="2"/>
        <v>0</v>
      </c>
    </row>
    <row r="14" spans="1:11" ht="15.75" x14ac:dyDescent="0.25">
      <c r="A14" s="15"/>
      <c r="B14" s="35">
        <f t="shared" si="3"/>
        <v>8</v>
      </c>
      <c r="C14" s="35" t="s">
        <v>422</v>
      </c>
      <c r="D14" s="35">
        <v>5</v>
      </c>
      <c r="E14" s="35"/>
      <c r="F14" s="35"/>
      <c r="G14" s="36">
        <f t="shared" si="0"/>
        <v>0</v>
      </c>
      <c r="H14" s="36">
        <f t="shared" si="1"/>
        <v>0</v>
      </c>
      <c r="J14" s="29">
        <f t="shared" si="2"/>
        <v>0</v>
      </c>
    </row>
    <row r="15" spans="1:11" ht="15.75" x14ac:dyDescent="0.25">
      <c r="A15" s="15"/>
      <c r="B15" s="35">
        <f t="shared" si="3"/>
        <v>9</v>
      </c>
      <c r="C15" s="35" t="s">
        <v>423</v>
      </c>
      <c r="D15" s="35">
        <v>5</v>
      </c>
      <c r="E15" s="35"/>
      <c r="F15" s="35"/>
      <c r="G15" s="36">
        <f t="shared" si="0"/>
        <v>0</v>
      </c>
      <c r="H15" s="36">
        <f t="shared" si="1"/>
        <v>0</v>
      </c>
      <c r="J15" s="29">
        <f t="shared" si="2"/>
        <v>0</v>
      </c>
    </row>
    <row r="16" spans="1:11" ht="15.75" x14ac:dyDescent="0.25">
      <c r="A16" s="15"/>
      <c r="B16" s="35">
        <f t="shared" si="3"/>
        <v>10</v>
      </c>
      <c r="C16" s="35" t="s">
        <v>424</v>
      </c>
      <c r="D16" s="35">
        <v>5</v>
      </c>
      <c r="E16" s="35"/>
      <c r="F16" s="35"/>
      <c r="G16" s="36">
        <f t="shared" si="0"/>
        <v>0</v>
      </c>
      <c r="H16" s="36">
        <f t="shared" si="1"/>
        <v>0</v>
      </c>
      <c r="J16" s="29">
        <f t="shared" si="2"/>
        <v>0</v>
      </c>
    </row>
    <row r="17" spans="1:10" ht="15.75" x14ac:dyDescent="0.25">
      <c r="A17" s="15"/>
      <c r="B17" s="35">
        <f t="shared" si="3"/>
        <v>11</v>
      </c>
      <c r="C17" s="35" t="s">
        <v>425</v>
      </c>
      <c r="D17" s="35">
        <v>5</v>
      </c>
      <c r="E17" s="35"/>
      <c r="F17" s="35"/>
      <c r="G17" s="36">
        <f t="shared" si="0"/>
        <v>0</v>
      </c>
      <c r="H17" s="36">
        <f t="shared" si="1"/>
        <v>0</v>
      </c>
      <c r="J17" s="29">
        <f t="shared" si="2"/>
        <v>0</v>
      </c>
    </row>
    <row r="18" spans="1:10" x14ac:dyDescent="0.25">
      <c r="A18" s="15"/>
      <c r="B18" s="15"/>
      <c r="C18" s="15"/>
      <c r="D18" s="15"/>
      <c r="E18" s="16"/>
      <c r="F18" s="16"/>
      <c r="G18" s="16"/>
      <c r="H18" s="16"/>
    </row>
    <row r="19" spans="1:10" x14ac:dyDescent="0.25">
      <c r="A19" s="15"/>
      <c r="B19" s="15" t="s">
        <v>142</v>
      </c>
      <c r="C19" s="15"/>
      <c r="D19" s="15"/>
      <c r="E19" s="16"/>
      <c r="F19" s="16"/>
      <c r="G19" s="16"/>
      <c r="H19" s="16"/>
    </row>
    <row r="20" spans="1:10" x14ac:dyDescent="0.25">
      <c r="A20" s="15"/>
      <c r="B20" s="15"/>
      <c r="C20" s="15"/>
      <c r="D20" s="15"/>
      <c r="E20" s="16"/>
      <c r="F20" s="16"/>
      <c r="G20" s="16"/>
      <c r="H20" s="16"/>
    </row>
    <row r="21" spans="1:10" x14ac:dyDescent="0.25">
      <c r="A21" s="15"/>
      <c r="B21" s="15"/>
      <c r="C21" s="15" t="s">
        <v>141</v>
      </c>
      <c r="D21" s="15"/>
      <c r="E21" s="16"/>
      <c r="F21" s="16"/>
      <c r="G21" s="16"/>
      <c r="H21" s="16"/>
    </row>
    <row r="22" spans="1:10" x14ac:dyDescent="0.25">
      <c r="A22" s="15"/>
      <c r="B22" s="15"/>
      <c r="C22" s="15"/>
      <c r="D22" s="15"/>
      <c r="E22" s="16"/>
      <c r="F22" s="16"/>
      <c r="G22" s="16"/>
      <c r="H22" s="16"/>
    </row>
    <row r="23" spans="1:10" x14ac:dyDescent="0.25">
      <c r="A23" s="15"/>
      <c r="B23" s="15"/>
      <c r="C23" s="15"/>
      <c r="D23" s="15"/>
      <c r="E23" s="16"/>
      <c r="F23" s="16"/>
      <c r="G23" s="16"/>
      <c r="H23" s="16"/>
    </row>
    <row r="24" spans="1:10" x14ac:dyDescent="0.25">
      <c r="A24" s="15"/>
      <c r="B24" s="15"/>
      <c r="C24" s="15"/>
      <c r="D24" s="15"/>
      <c r="E24" s="16"/>
      <c r="F24" s="16"/>
      <c r="G24" s="16"/>
      <c r="H24" s="16"/>
    </row>
    <row r="25" spans="1:10" x14ac:dyDescent="0.25">
      <c r="A25" s="15"/>
      <c r="B25" s="15"/>
      <c r="C25" s="22"/>
      <c r="D25" s="15"/>
      <c r="E25" s="16"/>
      <c r="F25" s="16"/>
      <c r="G25" s="16"/>
      <c r="H25" s="16"/>
    </row>
    <row r="26" spans="1:10" x14ac:dyDescent="0.25">
      <c r="A26" s="15"/>
      <c r="B26" s="15"/>
      <c r="C26" s="15"/>
      <c r="D26" s="15"/>
      <c r="E26" s="16"/>
      <c r="F26" s="16"/>
      <c r="G26" s="16"/>
      <c r="H26" s="16"/>
    </row>
    <row r="27" spans="1:10" x14ac:dyDescent="0.25">
      <c r="A27" s="15"/>
      <c r="B27" s="15"/>
      <c r="C27" s="15"/>
      <c r="D27" s="15"/>
      <c r="E27" s="16"/>
      <c r="F27" s="16"/>
      <c r="G27" s="16"/>
      <c r="H27" s="16"/>
    </row>
    <row r="28" spans="1:10" x14ac:dyDescent="0.25">
      <c r="A28" s="15"/>
      <c r="B28" s="15"/>
      <c r="C28" s="15"/>
      <c r="D28" s="15"/>
      <c r="E28" s="16"/>
      <c r="F28" s="16"/>
      <c r="G28" s="16"/>
      <c r="H28" s="16"/>
    </row>
    <row r="29" spans="1:10" x14ac:dyDescent="0.25">
      <c r="A29" s="15"/>
      <c r="B29" s="15"/>
      <c r="C29" s="15" t="s">
        <v>151</v>
      </c>
      <c r="D29" s="15"/>
      <c r="E29" s="16"/>
      <c r="F29" s="16"/>
      <c r="G29" s="16"/>
      <c r="H29" s="16"/>
    </row>
    <row r="30" spans="1:10" x14ac:dyDescent="0.25">
      <c r="A30" s="15"/>
      <c r="B30" s="15"/>
      <c r="C30" s="15" t="s">
        <v>150</v>
      </c>
      <c r="D30" s="15"/>
      <c r="E30" s="16"/>
      <c r="F30" s="16"/>
      <c r="G30" s="16"/>
      <c r="H30" s="16"/>
    </row>
    <row r="31" spans="1:10" x14ac:dyDescent="0.25">
      <c r="A31" s="15"/>
      <c r="B31" s="15"/>
      <c r="C31" s="15"/>
      <c r="D31" s="15"/>
      <c r="E31" s="15"/>
      <c r="F31" s="15"/>
      <c r="G31" s="15"/>
      <c r="H31" s="15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</row>
    <row r="33" spans="1:8" x14ac:dyDescent="0.25">
      <c r="A33" s="15"/>
      <c r="B33" s="15"/>
      <c r="C33" s="15"/>
      <c r="D33" s="15"/>
      <c r="E33" s="15"/>
      <c r="F33" s="15"/>
      <c r="G33" s="15"/>
      <c r="H33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C30" sqref="C30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9" max="9" width="1.140625" customWidth="1"/>
    <col min="10" max="10" width="17.42578125" customWidth="1"/>
    <col min="11" max="11" width="28.7109375" customWidth="1"/>
  </cols>
  <sheetData>
    <row r="1" spans="1:11" ht="15.75" x14ac:dyDescent="0.25">
      <c r="A1" s="23" t="str">
        <f>' Sklop 1'!$A$1</f>
        <v>OBR-8</v>
      </c>
      <c r="B1" s="15"/>
      <c r="C1" s="15"/>
      <c r="D1" s="15"/>
      <c r="E1" s="15"/>
      <c r="F1" s="15"/>
      <c r="G1" s="15"/>
      <c r="H1" s="15"/>
      <c r="I1" s="15"/>
    </row>
    <row r="2" spans="1:11" x14ac:dyDescent="0.25">
      <c r="A2" s="15"/>
      <c r="B2" s="15"/>
      <c r="C2" s="15"/>
      <c r="D2" s="15"/>
      <c r="E2" s="15"/>
      <c r="F2" s="15"/>
      <c r="G2" s="15"/>
      <c r="H2" s="15"/>
      <c r="I2" s="15"/>
    </row>
    <row r="3" spans="1:11" x14ac:dyDescent="0.25">
      <c r="A3" s="15"/>
      <c r="B3" s="15" t="s">
        <v>140</v>
      </c>
      <c r="C3" s="15"/>
      <c r="D3" s="15"/>
      <c r="E3" s="15"/>
      <c r="F3" s="15"/>
      <c r="G3" s="15"/>
      <c r="H3" s="15"/>
      <c r="I3" s="15"/>
    </row>
    <row r="4" spans="1:1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11" ht="15.75" thickBot="1" x14ac:dyDescent="0.3">
      <c r="A5" s="15"/>
      <c r="B5" s="14" t="s">
        <v>134</v>
      </c>
      <c r="C5" s="14"/>
      <c r="D5" s="14"/>
      <c r="E5" s="17"/>
      <c r="F5" s="17"/>
      <c r="G5" s="17"/>
      <c r="H5" s="17"/>
      <c r="I5" s="15"/>
    </row>
    <row r="6" spans="1:11" ht="60.75" thickBot="1" x14ac:dyDescent="0.3">
      <c r="A6" s="15"/>
      <c r="B6" s="59" t="s">
        <v>676</v>
      </c>
      <c r="C6" s="60" t="s">
        <v>134</v>
      </c>
      <c r="D6" s="61" t="s">
        <v>136</v>
      </c>
      <c r="E6" s="62" t="s">
        <v>137</v>
      </c>
      <c r="F6" s="63" t="s">
        <v>135</v>
      </c>
      <c r="G6" s="63" t="s">
        <v>675</v>
      </c>
      <c r="H6" s="63" t="s">
        <v>681</v>
      </c>
      <c r="I6" s="63"/>
      <c r="J6" s="73" t="s">
        <v>680</v>
      </c>
      <c r="K6" s="43" t="s">
        <v>678</v>
      </c>
    </row>
    <row r="7" spans="1:11" ht="16.5" thickBot="1" x14ac:dyDescent="0.3">
      <c r="A7" s="15"/>
      <c r="B7" s="66">
        <v>1</v>
      </c>
      <c r="C7" s="56" t="s">
        <v>165</v>
      </c>
      <c r="D7" s="56">
        <v>50</v>
      </c>
      <c r="E7" s="67"/>
      <c r="F7" s="67"/>
      <c r="G7" s="67">
        <f>E7*F7</f>
        <v>0</v>
      </c>
      <c r="H7" s="67">
        <f>D7*G7</f>
        <v>0</v>
      </c>
      <c r="I7" s="68">
        <v>2</v>
      </c>
      <c r="J7" s="77">
        <f>H7*I7</f>
        <v>0</v>
      </c>
      <c r="K7" s="50">
        <f>SUM(J7:J21)</f>
        <v>0</v>
      </c>
    </row>
    <row r="8" spans="1:11" ht="15.75" x14ac:dyDescent="0.25">
      <c r="A8" s="15"/>
      <c r="B8" s="18">
        <f>B7+1</f>
        <v>2</v>
      </c>
      <c r="C8" s="19" t="s">
        <v>426</v>
      </c>
      <c r="D8" s="19">
        <v>10</v>
      </c>
      <c r="E8" s="20"/>
      <c r="F8" s="20"/>
      <c r="G8" s="20">
        <f t="shared" ref="G8:G21" si="0">E8*F8</f>
        <v>0</v>
      </c>
      <c r="H8" s="20">
        <f t="shared" ref="H8:H21" si="1">D8*G8</f>
        <v>0</v>
      </c>
      <c r="I8" s="30">
        <f>I7</f>
        <v>2</v>
      </c>
      <c r="J8" s="51">
        <f t="shared" ref="J8:J21" si="2">H8*I8</f>
        <v>0</v>
      </c>
      <c r="K8" s="15"/>
    </row>
    <row r="9" spans="1:11" ht="15.75" x14ac:dyDescent="0.25">
      <c r="A9" s="15"/>
      <c r="B9" s="18">
        <f t="shared" ref="B9:B21" si="3">B8+1</f>
        <v>3</v>
      </c>
      <c r="C9" s="19" t="s">
        <v>427</v>
      </c>
      <c r="D9" s="19">
        <v>10</v>
      </c>
      <c r="E9" s="20"/>
      <c r="F9" s="20"/>
      <c r="G9" s="20">
        <f t="shared" si="0"/>
        <v>0</v>
      </c>
      <c r="H9" s="20">
        <f t="shared" si="1"/>
        <v>0</v>
      </c>
      <c r="I9" s="30">
        <f t="shared" ref="I9:I21" si="4">I8</f>
        <v>2</v>
      </c>
      <c r="J9" s="51">
        <f t="shared" si="2"/>
        <v>0</v>
      </c>
      <c r="K9" s="45"/>
    </row>
    <row r="10" spans="1:11" ht="15.75" x14ac:dyDescent="0.25">
      <c r="A10" s="15"/>
      <c r="B10" s="18">
        <f t="shared" si="3"/>
        <v>4</v>
      </c>
      <c r="C10" s="19" t="s">
        <v>428</v>
      </c>
      <c r="D10" s="19">
        <v>10</v>
      </c>
      <c r="E10" s="20"/>
      <c r="F10" s="20"/>
      <c r="G10" s="20">
        <f t="shared" si="0"/>
        <v>0</v>
      </c>
      <c r="H10" s="20">
        <f t="shared" si="1"/>
        <v>0</v>
      </c>
      <c r="I10" s="30">
        <f t="shared" si="4"/>
        <v>2</v>
      </c>
      <c r="J10" s="51">
        <f t="shared" si="2"/>
        <v>0</v>
      </c>
      <c r="K10" s="15"/>
    </row>
    <row r="11" spans="1:11" ht="15.75" x14ac:dyDescent="0.25">
      <c r="A11" s="15"/>
      <c r="B11" s="18">
        <f t="shared" si="3"/>
        <v>5</v>
      </c>
      <c r="C11" s="19" t="s">
        <v>429</v>
      </c>
      <c r="D11" s="19">
        <v>5</v>
      </c>
      <c r="E11" s="20"/>
      <c r="F11" s="20"/>
      <c r="G11" s="20">
        <f t="shared" si="0"/>
        <v>0</v>
      </c>
      <c r="H11" s="20">
        <f t="shared" si="1"/>
        <v>0</v>
      </c>
      <c r="I11" s="30">
        <f t="shared" si="4"/>
        <v>2</v>
      </c>
      <c r="J11" s="51">
        <f t="shared" si="2"/>
        <v>0</v>
      </c>
      <c r="K11" s="15"/>
    </row>
    <row r="12" spans="1:11" ht="15.75" x14ac:dyDescent="0.25">
      <c r="A12" s="15"/>
      <c r="B12" s="18">
        <f t="shared" si="3"/>
        <v>6</v>
      </c>
      <c r="C12" s="19" t="s">
        <v>430</v>
      </c>
      <c r="D12" s="19">
        <v>5</v>
      </c>
      <c r="E12" s="20"/>
      <c r="F12" s="20"/>
      <c r="G12" s="20">
        <f t="shared" si="0"/>
        <v>0</v>
      </c>
      <c r="H12" s="20">
        <f t="shared" si="1"/>
        <v>0</v>
      </c>
      <c r="I12" s="30">
        <f t="shared" si="4"/>
        <v>2</v>
      </c>
      <c r="J12" s="51">
        <f t="shared" si="2"/>
        <v>0</v>
      </c>
      <c r="K12" s="15"/>
    </row>
    <row r="13" spans="1:11" ht="15.75" x14ac:dyDescent="0.25">
      <c r="A13" s="15"/>
      <c r="B13" s="18">
        <f t="shared" si="3"/>
        <v>7</v>
      </c>
      <c r="C13" s="19" t="s">
        <v>431</v>
      </c>
      <c r="D13" s="19">
        <v>5</v>
      </c>
      <c r="E13" s="20"/>
      <c r="F13" s="20"/>
      <c r="G13" s="20">
        <f t="shared" si="0"/>
        <v>0</v>
      </c>
      <c r="H13" s="20">
        <f t="shared" si="1"/>
        <v>0</v>
      </c>
      <c r="I13" s="30">
        <f t="shared" si="4"/>
        <v>2</v>
      </c>
      <c r="J13" s="51">
        <f t="shared" si="2"/>
        <v>0</v>
      </c>
    </row>
    <row r="14" spans="1:11" ht="15.75" x14ac:dyDescent="0.25">
      <c r="A14" s="15"/>
      <c r="B14" s="18">
        <f t="shared" si="3"/>
        <v>8</v>
      </c>
      <c r="C14" s="19" t="s">
        <v>432</v>
      </c>
      <c r="D14" s="19">
        <v>5</v>
      </c>
      <c r="E14" s="20"/>
      <c r="F14" s="20"/>
      <c r="G14" s="20">
        <f t="shared" si="0"/>
        <v>0</v>
      </c>
      <c r="H14" s="20">
        <f t="shared" si="1"/>
        <v>0</v>
      </c>
      <c r="I14" s="30">
        <f t="shared" si="4"/>
        <v>2</v>
      </c>
      <c r="J14" s="51">
        <f t="shared" si="2"/>
        <v>0</v>
      </c>
    </row>
    <row r="15" spans="1:11" ht="15.75" x14ac:dyDescent="0.25">
      <c r="A15" s="15"/>
      <c r="B15" s="18">
        <f t="shared" si="3"/>
        <v>9</v>
      </c>
      <c r="C15" s="19" t="s">
        <v>433</v>
      </c>
      <c r="D15" s="19">
        <v>5</v>
      </c>
      <c r="E15" s="20"/>
      <c r="F15" s="20"/>
      <c r="G15" s="20">
        <f t="shared" si="0"/>
        <v>0</v>
      </c>
      <c r="H15" s="20">
        <f t="shared" si="1"/>
        <v>0</v>
      </c>
      <c r="I15" s="30">
        <f t="shared" si="4"/>
        <v>2</v>
      </c>
      <c r="J15" s="51">
        <f t="shared" si="2"/>
        <v>0</v>
      </c>
    </row>
    <row r="16" spans="1:11" ht="15.75" x14ac:dyDescent="0.25">
      <c r="A16" s="15"/>
      <c r="B16" s="18">
        <f t="shared" si="3"/>
        <v>10</v>
      </c>
      <c r="C16" s="19" t="s">
        <v>434</v>
      </c>
      <c r="D16" s="19">
        <v>5</v>
      </c>
      <c r="E16" s="20"/>
      <c r="F16" s="20"/>
      <c r="G16" s="20">
        <f t="shared" si="0"/>
        <v>0</v>
      </c>
      <c r="H16" s="20">
        <f t="shared" si="1"/>
        <v>0</v>
      </c>
      <c r="I16" s="30">
        <f t="shared" si="4"/>
        <v>2</v>
      </c>
      <c r="J16" s="51">
        <f t="shared" si="2"/>
        <v>0</v>
      </c>
    </row>
    <row r="17" spans="1:10" ht="15.75" x14ac:dyDescent="0.25">
      <c r="A17" s="15"/>
      <c r="B17" s="18">
        <f t="shared" si="3"/>
        <v>11</v>
      </c>
      <c r="C17" s="19" t="s">
        <v>435</v>
      </c>
      <c r="D17" s="19">
        <v>5</v>
      </c>
      <c r="E17" s="20"/>
      <c r="F17" s="20"/>
      <c r="G17" s="20">
        <f t="shared" si="0"/>
        <v>0</v>
      </c>
      <c r="H17" s="20">
        <f t="shared" si="1"/>
        <v>0</v>
      </c>
      <c r="I17" s="30">
        <f t="shared" si="4"/>
        <v>2</v>
      </c>
      <c r="J17" s="29">
        <f t="shared" si="2"/>
        <v>0</v>
      </c>
    </row>
    <row r="18" spans="1:10" ht="15.75" x14ac:dyDescent="0.25">
      <c r="A18" s="15"/>
      <c r="B18" s="18">
        <f t="shared" si="3"/>
        <v>12</v>
      </c>
      <c r="C18" s="19" t="s">
        <v>436</v>
      </c>
      <c r="D18" s="19">
        <v>5</v>
      </c>
      <c r="E18" s="19"/>
      <c r="F18" s="19"/>
      <c r="G18" s="20">
        <f t="shared" si="0"/>
        <v>0</v>
      </c>
      <c r="H18" s="20">
        <f t="shared" si="1"/>
        <v>0</v>
      </c>
      <c r="I18" s="30">
        <f t="shared" si="4"/>
        <v>2</v>
      </c>
      <c r="J18" s="29">
        <f t="shared" si="2"/>
        <v>0</v>
      </c>
    </row>
    <row r="19" spans="1:10" ht="15.75" x14ac:dyDescent="0.25">
      <c r="A19" s="15"/>
      <c r="B19" s="18">
        <f t="shared" si="3"/>
        <v>13</v>
      </c>
      <c r="C19" s="19" t="s">
        <v>437</v>
      </c>
      <c r="D19" s="19">
        <v>5</v>
      </c>
      <c r="E19" s="19"/>
      <c r="F19" s="19"/>
      <c r="G19" s="20">
        <f t="shared" si="0"/>
        <v>0</v>
      </c>
      <c r="H19" s="20">
        <f t="shared" si="1"/>
        <v>0</v>
      </c>
      <c r="I19" s="30">
        <f t="shared" si="4"/>
        <v>2</v>
      </c>
      <c r="J19" s="29">
        <f t="shared" si="2"/>
        <v>0</v>
      </c>
    </row>
    <row r="20" spans="1:10" ht="15.75" x14ac:dyDescent="0.25">
      <c r="A20" s="15"/>
      <c r="B20" s="18">
        <f t="shared" si="3"/>
        <v>14</v>
      </c>
      <c r="C20" s="19" t="s">
        <v>438</v>
      </c>
      <c r="D20" s="19">
        <v>5</v>
      </c>
      <c r="E20" s="19"/>
      <c r="F20" s="19"/>
      <c r="G20" s="20">
        <f t="shared" si="0"/>
        <v>0</v>
      </c>
      <c r="H20" s="20">
        <f t="shared" si="1"/>
        <v>0</v>
      </c>
      <c r="I20" s="30">
        <f t="shared" si="4"/>
        <v>2</v>
      </c>
      <c r="J20" s="29">
        <f t="shared" si="2"/>
        <v>0</v>
      </c>
    </row>
    <row r="21" spans="1:10" ht="15.75" x14ac:dyDescent="0.25">
      <c r="A21" s="15"/>
      <c r="B21" s="18">
        <f t="shared" si="3"/>
        <v>15</v>
      </c>
      <c r="C21" s="19" t="s">
        <v>439</v>
      </c>
      <c r="D21" s="19">
        <v>5</v>
      </c>
      <c r="E21" s="19"/>
      <c r="F21" s="19"/>
      <c r="G21" s="20">
        <f t="shared" si="0"/>
        <v>0</v>
      </c>
      <c r="H21" s="20">
        <f t="shared" si="1"/>
        <v>0</v>
      </c>
      <c r="I21" s="30">
        <f t="shared" si="4"/>
        <v>2</v>
      </c>
      <c r="J21" s="29">
        <f t="shared" si="2"/>
        <v>0</v>
      </c>
    </row>
    <row r="22" spans="1:10" x14ac:dyDescent="0.25">
      <c r="A22" s="15"/>
      <c r="B22" s="15"/>
      <c r="C22" s="15"/>
      <c r="D22" s="15"/>
      <c r="E22" s="16"/>
      <c r="F22" s="16"/>
      <c r="G22" s="16"/>
      <c r="H22" s="16"/>
      <c r="I22" s="15"/>
    </row>
    <row r="23" spans="1:10" x14ac:dyDescent="0.25">
      <c r="A23" s="15"/>
      <c r="B23" s="15" t="s">
        <v>142</v>
      </c>
      <c r="C23" s="15"/>
      <c r="D23" s="15"/>
      <c r="E23" s="16"/>
      <c r="F23" s="16"/>
      <c r="G23" s="16"/>
      <c r="H23" s="16"/>
      <c r="I23" s="15"/>
    </row>
    <row r="24" spans="1:10" x14ac:dyDescent="0.25">
      <c r="A24" s="15"/>
      <c r="B24" s="15"/>
      <c r="C24" s="15"/>
      <c r="D24" s="15"/>
      <c r="E24" s="16"/>
      <c r="F24" s="16"/>
      <c r="G24" s="16"/>
      <c r="H24" s="16"/>
      <c r="I24" s="15"/>
    </row>
    <row r="25" spans="1:10" x14ac:dyDescent="0.25">
      <c r="A25" s="15"/>
      <c r="B25" s="15"/>
      <c r="C25" s="15" t="s">
        <v>141</v>
      </c>
      <c r="D25" s="15"/>
      <c r="E25" s="16"/>
      <c r="F25" s="16"/>
      <c r="G25" s="16"/>
      <c r="H25" s="16"/>
      <c r="I25" s="15"/>
    </row>
    <row r="26" spans="1:10" x14ac:dyDescent="0.25">
      <c r="A26" s="15"/>
      <c r="B26" s="15"/>
      <c r="C26" s="15"/>
      <c r="D26" s="15"/>
      <c r="E26" s="16"/>
      <c r="F26" s="16"/>
      <c r="G26" s="16"/>
      <c r="H26" s="16"/>
      <c r="I26" s="15"/>
    </row>
    <row r="27" spans="1:10" x14ac:dyDescent="0.25">
      <c r="A27" s="15"/>
      <c r="B27" s="15"/>
      <c r="C27" s="15"/>
      <c r="D27" s="15"/>
      <c r="E27" s="16"/>
      <c r="F27" s="16"/>
      <c r="G27" s="16"/>
      <c r="H27" s="16"/>
      <c r="I27" s="15"/>
    </row>
    <row r="28" spans="1:10" x14ac:dyDescent="0.25">
      <c r="A28" s="15"/>
      <c r="B28" s="15"/>
      <c r="C28" s="15"/>
      <c r="D28" s="15"/>
      <c r="E28" s="16"/>
      <c r="F28" s="16"/>
      <c r="G28" s="16"/>
      <c r="H28" s="16"/>
      <c r="I28" s="15"/>
    </row>
    <row r="29" spans="1:10" x14ac:dyDescent="0.25">
      <c r="A29" s="15"/>
      <c r="B29" s="15"/>
      <c r="C29" s="22"/>
      <c r="D29" s="15"/>
      <c r="E29" s="16"/>
      <c r="F29" s="16"/>
      <c r="G29" s="16"/>
      <c r="H29" s="16"/>
      <c r="I29" s="15"/>
    </row>
    <row r="30" spans="1:10" x14ac:dyDescent="0.25">
      <c r="A30" s="15"/>
      <c r="B30" s="15"/>
      <c r="C30" s="15"/>
      <c r="D30" s="15"/>
      <c r="E30" s="16"/>
      <c r="F30" s="16"/>
      <c r="G30" s="16"/>
      <c r="H30" s="16"/>
      <c r="I30" s="15"/>
    </row>
    <row r="31" spans="1:10" x14ac:dyDescent="0.25">
      <c r="A31" s="15"/>
      <c r="B31" s="15"/>
      <c r="C31" s="15"/>
      <c r="D31" s="15"/>
      <c r="E31" s="16"/>
      <c r="F31" s="16"/>
      <c r="G31" s="16"/>
      <c r="H31" s="16"/>
      <c r="I31" s="15"/>
    </row>
    <row r="32" spans="1:10" x14ac:dyDescent="0.25">
      <c r="A32" s="15"/>
      <c r="B32" s="15"/>
      <c r="C32" s="15"/>
      <c r="D32" s="15"/>
      <c r="E32" s="16"/>
      <c r="F32" s="16"/>
      <c r="G32" s="16"/>
      <c r="H32" s="16"/>
      <c r="I32" s="15"/>
    </row>
    <row r="33" spans="1:9" x14ac:dyDescent="0.25">
      <c r="A33" s="15"/>
      <c r="B33" s="15"/>
      <c r="C33" s="15" t="s">
        <v>151</v>
      </c>
      <c r="D33" s="15"/>
      <c r="E33" s="16"/>
      <c r="F33" s="16"/>
      <c r="G33" s="16"/>
      <c r="H33" s="16"/>
      <c r="I33" s="15"/>
    </row>
    <row r="34" spans="1:9" x14ac:dyDescent="0.25">
      <c r="A34" s="15"/>
      <c r="B34" s="15"/>
      <c r="C34" s="15" t="s">
        <v>150</v>
      </c>
      <c r="D34" s="15"/>
      <c r="E34" s="16"/>
      <c r="F34" s="16"/>
      <c r="G34" s="16"/>
      <c r="H34" s="16"/>
      <c r="I34" s="15"/>
    </row>
    <row r="35" spans="1:9" x14ac:dyDescent="0.25">
      <c r="A35" s="15"/>
      <c r="B35" s="15"/>
      <c r="C35" s="15"/>
      <c r="D35" s="15"/>
      <c r="E35" s="15"/>
      <c r="F35" s="15"/>
      <c r="G35" s="15"/>
      <c r="H35" s="15"/>
      <c r="I35" s="15"/>
    </row>
    <row r="36" spans="1:9" x14ac:dyDescent="0.25">
      <c r="A36" s="15"/>
      <c r="B36" s="15"/>
      <c r="C36" s="15"/>
      <c r="D36" s="15"/>
      <c r="E36" s="15"/>
      <c r="F36" s="15"/>
      <c r="G36" s="15"/>
      <c r="H36" s="15"/>
      <c r="I36" s="15"/>
    </row>
    <row r="37" spans="1:9" x14ac:dyDescent="0.25">
      <c r="A37" s="15"/>
      <c r="B37" s="15"/>
      <c r="C37" s="15"/>
      <c r="D37" s="15"/>
      <c r="E37" s="15"/>
      <c r="F37" s="15"/>
      <c r="G37" s="15"/>
      <c r="H37" s="15"/>
      <c r="I37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topLeftCell="A221" workbookViewId="0">
      <selection activeCell="B7" sqref="B7:J7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9" max="9" width="1.28515625" customWidth="1"/>
    <col min="11" max="11" width="27.5703125" customWidth="1"/>
  </cols>
  <sheetData>
    <row r="1" spans="1:11" ht="15.75" x14ac:dyDescent="0.25">
      <c r="A1" s="23" t="str">
        <f>' Sklop 1'!$A$1</f>
        <v>OBR-8</v>
      </c>
      <c r="B1" s="15"/>
      <c r="C1" s="15"/>
      <c r="D1" s="15"/>
      <c r="E1" s="15"/>
      <c r="F1" s="15"/>
      <c r="G1" s="15"/>
      <c r="H1" s="15"/>
      <c r="I1" s="15"/>
    </row>
    <row r="2" spans="1:11" x14ac:dyDescent="0.25">
      <c r="A2" s="15"/>
      <c r="B2" s="15"/>
      <c r="C2" s="15"/>
      <c r="D2" s="15"/>
      <c r="E2" s="15"/>
      <c r="F2" s="15"/>
      <c r="G2" s="15"/>
      <c r="H2" s="15"/>
      <c r="I2" s="15"/>
    </row>
    <row r="3" spans="1:11" x14ac:dyDescent="0.25">
      <c r="A3" s="15"/>
      <c r="B3" s="15"/>
      <c r="C3" s="15"/>
      <c r="D3" s="15"/>
      <c r="E3" s="15"/>
      <c r="F3" s="15"/>
      <c r="G3" s="15"/>
      <c r="H3" s="15"/>
      <c r="I3" s="15"/>
    </row>
    <row r="4" spans="1:11" x14ac:dyDescent="0.25">
      <c r="A4" s="15"/>
      <c r="B4" s="15" t="s">
        <v>140</v>
      </c>
      <c r="C4" s="15"/>
      <c r="D4" s="15"/>
      <c r="E4" s="15"/>
      <c r="F4" s="15"/>
      <c r="G4" s="15"/>
      <c r="H4" s="15"/>
      <c r="I4" s="15"/>
    </row>
    <row r="5" spans="1:11" x14ac:dyDescent="0.25">
      <c r="A5" s="15"/>
      <c r="B5" s="15"/>
      <c r="C5" s="15"/>
      <c r="D5" s="15"/>
      <c r="E5" s="15"/>
      <c r="F5" s="15"/>
      <c r="G5" s="15"/>
      <c r="H5" s="15"/>
      <c r="I5" s="15"/>
    </row>
    <row r="6" spans="1:11" ht="15.75" thickBot="1" x14ac:dyDescent="0.3">
      <c r="A6" s="15"/>
      <c r="B6" s="14" t="s">
        <v>134</v>
      </c>
      <c r="C6" s="14"/>
      <c r="D6" s="14"/>
      <c r="E6" s="17"/>
      <c r="F6" s="17"/>
      <c r="G6" s="17"/>
      <c r="H6" s="17"/>
      <c r="I6" s="15"/>
    </row>
    <row r="7" spans="1:11" ht="75.75" thickBot="1" x14ac:dyDescent="0.3">
      <c r="A7" s="15"/>
      <c r="B7" s="59" t="s">
        <v>676</v>
      </c>
      <c r="C7" s="60" t="s">
        <v>134</v>
      </c>
      <c r="D7" s="61" t="s">
        <v>136</v>
      </c>
      <c r="E7" s="62" t="s">
        <v>137</v>
      </c>
      <c r="F7" s="63" t="s">
        <v>135</v>
      </c>
      <c r="G7" s="63" t="s">
        <v>675</v>
      </c>
      <c r="H7" s="63" t="s">
        <v>682</v>
      </c>
      <c r="I7" s="64"/>
      <c r="J7" s="70" t="s">
        <v>680</v>
      </c>
      <c r="K7" s="43" t="s">
        <v>678</v>
      </c>
    </row>
    <row r="8" spans="1:11" ht="16.5" thickBot="1" x14ac:dyDescent="0.3">
      <c r="A8" s="15"/>
      <c r="B8" s="55">
        <v>1</v>
      </c>
      <c r="C8" s="56" t="s">
        <v>166</v>
      </c>
      <c r="D8" s="56">
        <v>5</v>
      </c>
      <c r="E8" s="57"/>
      <c r="F8" s="57"/>
      <c r="G8" s="57">
        <f>E8*F8</f>
        <v>0</v>
      </c>
      <c r="H8" s="67">
        <f>D8*G8</f>
        <v>0</v>
      </c>
      <c r="I8" s="68">
        <v>2</v>
      </c>
      <c r="J8" s="77">
        <f>H8*I8</f>
        <v>0</v>
      </c>
      <c r="K8" s="50">
        <f>SUM(J8:J217)</f>
        <v>0</v>
      </c>
    </row>
    <row r="9" spans="1:11" ht="15.75" x14ac:dyDescent="0.25">
      <c r="A9" s="15"/>
      <c r="B9" s="34">
        <f>B8+1</f>
        <v>2</v>
      </c>
      <c r="C9" s="19" t="s">
        <v>440</v>
      </c>
      <c r="D9" s="19">
        <v>5</v>
      </c>
      <c r="E9" s="36"/>
      <c r="F9" s="36"/>
      <c r="G9" s="36">
        <f t="shared" ref="G9:G72" si="0">E9*F9</f>
        <v>0</v>
      </c>
      <c r="H9" s="20">
        <f t="shared" ref="H9:H72" si="1">D9*G9</f>
        <v>0</v>
      </c>
      <c r="I9" s="30">
        <f>I8</f>
        <v>2</v>
      </c>
      <c r="J9" s="51">
        <f t="shared" ref="J9:J72" si="2">H9*I9</f>
        <v>0</v>
      </c>
      <c r="K9" s="15"/>
    </row>
    <row r="10" spans="1:11" ht="15.75" x14ac:dyDescent="0.25">
      <c r="A10" s="15"/>
      <c r="B10" s="34">
        <f t="shared" ref="B10:B73" si="3">B9+1</f>
        <v>3</v>
      </c>
      <c r="C10" s="19" t="s">
        <v>441</v>
      </c>
      <c r="D10" s="19">
        <v>5</v>
      </c>
      <c r="E10" s="36"/>
      <c r="F10" s="36"/>
      <c r="G10" s="36">
        <f t="shared" si="0"/>
        <v>0</v>
      </c>
      <c r="H10" s="20">
        <f t="shared" si="1"/>
        <v>0</v>
      </c>
      <c r="I10" s="30">
        <f t="shared" ref="I10:I73" si="4">I9</f>
        <v>2</v>
      </c>
      <c r="J10" s="51">
        <f t="shared" si="2"/>
        <v>0</v>
      </c>
      <c r="K10" s="45"/>
    </row>
    <row r="11" spans="1:11" ht="15.75" x14ac:dyDescent="0.25">
      <c r="A11" s="15"/>
      <c r="B11" s="34">
        <f t="shared" si="3"/>
        <v>4</v>
      </c>
      <c r="C11" s="19" t="s">
        <v>167</v>
      </c>
      <c r="D11" s="19">
        <v>225</v>
      </c>
      <c r="E11" s="36"/>
      <c r="F11" s="36"/>
      <c r="G11" s="36">
        <f t="shared" si="0"/>
        <v>0</v>
      </c>
      <c r="H11" s="20">
        <f t="shared" si="1"/>
        <v>0</v>
      </c>
      <c r="I11" s="30">
        <f t="shared" si="4"/>
        <v>2</v>
      </c>
      <c r="J11" s="51">
        <f t="shared" si="2"/>
        <v>0</v>
      </c>
      <c r="K11" s="15"/>
    </row>
    <row r="12" spans="1:11" ht="15.75" x14ac:dyDescent="0.25">
      <c r="A12" s="15"/>
      <c r="B12" s="34">
        <f t="shared" si="3"/>
        <v>5</v>
      </c>
      <c r="C12" s="19" t="s">
        <v>442</v>
      </c>
      <c r="D12" s="19">
        <v>30</v>
      </c>
      <c r="E12" s="20"/>
      <c r="F12" s="20"/>
      <c r="G12" s="36">
        <f t="shared" si="0"/>
        <v>0</v>
      </c>
      <c r="H12" s="20">
        <f t="shared" si="1"/>
        <v>0</v>
      </c>
      <c r="I12" s="30">
        <f t="shared" si="4"/>
        <v>2</v>
      </c>
      <c r="J12" s="51">
        <f t="shared" si="2"/>
        <v>0</v>
      </c>
      <c r="K12" s="15"/>
    </row>
    <row r="13" spans="1:11" ht="15.75" x14ac:dyDescent="0.25">
      <c r="A13" s="15"/>
      <c r="B13" s="34">
        <f t="shared" si="3"/>
        <v>6</v>
      </c>
      <c r="C13" s="19" t="s">
        <v>443</v>
      </c>
      <c r="D13" s="19">
        <v>10</v>
      </c>
      <c r="E13" s="20"/>
      <c r="F13" s="20"/>
      <c r="G13" s="36">
        <f t="shared" si="0"/>
        <v>0</v>
      </c>
      <c r="H13" s="20">
        <f t="shared" si="1"/>
        <v>0</v>
      </c>
      <c r="I13" s="30">
        <f t="shared" si="4"/>
        <v>2</v>
      </c>
      <c r="J13" s="51">
        <f t="shared" si="2"/>
        <v>0</v>
      </c>
      <c r="K13" s="15"/>
    </row>
    <row r="14" spans="1:11" ht="15.75" x14ac:dyDescent="0.25">
      <c r="A14" s="15"/>
      <c r="B14" s="34">
        <f t="shared" si="3"/>
        <v>7</v>
      </c>
      <c r="C14" s="19" t="s">
        <v>444</v>
      </c>
      <c r="D14" s="19">
        <v>10</v>
      </c>
      <c r="E14" s="20"/>
      <c r="F14" s="20"/>
      <c r="G14" s="36">
        <f t="shared" si="0"/>
        <v>0</v>
      </c>
      <c r="H14" s="20">
        <f t="shared" si="1"/>
        <v>0</v>
      </c>
      <c r="I14" s="30">
        <f t="shared" si="4"/>
        <v>2</v>
      </c>
      <c r="J14" s="51">
        <f t="shared" si="2"/>
        <v>0</v>
      </c>
    </row>
    <row r="15" spans="1:11" ht="15.75" x14ac:dyDescent="0.25">
      <c r="A15" s="15"/>
      <c r="B15" s="34">
        <f t="shared" si="3"/>
        <v>8</v>
      </c>
      <c r="C15" s="19" t="s">
        <v>445</v>
      </c>
      <c r="D15" s="19">
        <v>5</v>
      </c>
      <c r="E15" s="20"/>
      <c r="F15" s="20"/>
      <c r="G15" s="36">
        <f t="shared" si="0"/>
        <v>0</v>
      </c>
      <c r="H15" s="20">
        <f t="shared" si="1"/>
        <v>0</v>
      </c>
      <c r="I15" s="30">
        <f t="shared" si="4"/>
        <v>2</v>
      </c>
      <c r="J15" s="51">
        <f t="shared" si="2"/>
        <v>0</v>
      </c>
    </row>
    <row r="16" spans="1:11" ht="15.75" x14ac:dyDescent="0.25">
      <c r="A16" s="15"/>
      <c r="B16" s="34">
        <f t="shared" si="3"/>
        <v>9</v>
      </c>
      <c r="C16" s="19" t="s">
        <v>446</v>
      </c>
      <c r="D16" s="19">
        <v>5</v>
      </c>
      <c r="E16" s="20"/>
      <c r="F16" s="20"/>
      <c r="G16" s="36">
        <f t="shared" si="0"/>
        <v>0</v>
      </c>
      <c r="H16" s="20">
        <f t="shared" si="1"/>
        <v>0</v>
      </c>
      <c r="I16" s="30">
        <f t="shared" si="4"/>
        <v>2</v>
      </c>
      <c r="J16" s="51">
        <f t="shared" si="2"/>
        <v>0</v>
      </c>
    </row>
    <row r="17" spans="1:10" ht="15.75" x14ac:dyDescent="0.25">
      <c r="A17" s="15"/>
      <c r="B17" s="34">
        <f t="shared" si="3"/>
        <v>10</v>
      </c>
      <c r="C17" s="19" t="s">
        <v>447</v>
      </c>
      <c r="D17" s="19">
        <v>5</v>
      </c>
      <c r="E17" s="20"/>
      <c r="F17" s="20"/>
      <c r="G17" s="36">
        <f t="shared" si="0"/>
        <v>0</v>
      </c>
      <c r="H17" s="20">
        <f t="shared" si="1"/>
        <v>0</v>
      </c>
      <c r="I17" s="30">
        <f t="shared" si="4"/>
        <v>2</v>
      </c>
      <c r="J17" s="51">
        <f t="shared" si="2"/>
        <v>0</v>
      </c>
    </row>
    <row r="18" spans="1:10" ht="15.75" x14ac:dyDescent="0.25">
      <c r="A18" s="15"/>
      <c r="B18" s="34">
        <f t="shared" si="3"/>
        <v>11</v>
      </c>
      <c r="C18" s="19" t="s">
        <v>448</v>
      </c>
      <c r="D18" s="19">
        <v>5</v>
      </c>
      <c r="E18" s="20"/>
      <c r="F18" s="20"/>
      <c r="G18" s="36">
        <f t="shared" si="0"/>
        <v>0</v>
      </c>
      <c r="H18" s="20">
        <f t="shared" si="1"/>
        <v>0</v>
      </c>
      <c r="I18" s="30">
        <f t="shared" si="4"/>
        <v>2</v>
      </c>
      <c r="J18" s="29">
        <f t="shared" si="2"/>
        <v>0</v>
      </c>
    </row>
    <row r="19" spans="1:10" ht="15.75" x14ac:dyDescent="0.25">
      <c r="A19" s="15"/>
      <c r="B19" s="34">
        <f t="shared" si="3"/>
        <v>12</v>
      </c>
      <c r="C19" s="19" t="s">
        <v>168</v>
      </c>
      <c r="D19" s="19">
        <v>135</v>
      </c>
      <c r="E19" s="19"/>
      <c r="F19" s="19"/>
      <c r="G19" s="36">
        <f t="shared" si="0"/>
        <v>0</v>
      </c>
      <c r="H19" s="20">
        <f t="shared" si="1"/>
        <v>0</v>
      </c>
      <c r="I19" s="30">
        <f t="shared" si="4"/>
        <v>2</v>
      </c>
      <c r="J19" s="29">
        <f t="shared" si="2"/>
        <v>0</v>
      </c>
    </row>
    <row r="20" spans="1:10" ht="15.75" x14ac:dyDescent="0.25">
      <c r="A20" s="15"/>
      <c r="B20" s="34">
        <f t="shared" si="3"/>
        <v>13</v>
      </c>
      <c r="C20" s="19" t="s">
        <v>449</v>
      </c>
      <c r="D20" s="19">
        <v>85</v>
      </c>
      <c r="E20" s="19"/>
      <c r="F20" s="19"/>
      <c r="G20" s="36">
        <f t="shared" si="0"/>
        <v>0</v>
      </c>
      <c r="H20" s="20">
        <f t="shared" si="1"/>
        <v>0</v>
      </c>
      <c r="I20" s="30">
        <f t="shared" si="4"/>
        <v>2</v>
      </c>
      <c r="J20" s="29">
        <f t="shared" si="2"/>
        <v>0</v>
      </c>
    </row>
    <row r="21" spans="1:10" ht="15.75" x14ac:dyDescent="0.25">
      <c r="A21" s="15"/>
      <c r="B21" s="34">
        <f t="shared" si="3"/>
        <v>14</v>
      </c>
      <c r="C21" s="19" t="s">
        <v>450</v>
      </c>
      <c r="D21" s="19">
        <v>65</v>
      </c>
      <c r="E21" s="19"/>
      <c r="F21" s="19"/>
      <c r="G21" s="36">
        <f t="shared" si="0"/>
        <v>0</v>
      </c>
      <c r="H21" s="20">
        <f t="shared" si="1"/>
        <v>0</v>
      </c>
      <c r="I21" s="30">
        <f t="shared" si="4"/>
        <v>2</v>
      </c>
      <c r="J21" s="29">
        <f t="shared" si="2"/>
        <v>0</v>
      </c>
    </row>
    <row r="22" spans="1:10" ht="15.75" x14ac:dyDescent="0.25">
      <c r="A22" s="15"/>
      <c r="B22" s="34">
        <f t="shared" si="3"/>
        <v>15</v>
      </c>
      <c r="C22" s="19" t="s">
        <v>451</v>
      </c>
      <c r="D22" s="19">
        <v>55</v>
      </c>
      <c r="E22" s="19"/>
      <c r="F22" s="19"/>
      <c r="G22" s="36">
        <f t="shared" si="0"/>
        <v>0</v>
      </c>
      <c r="H22" s="20">
        <f t="shared" si="1"/>
        <v>0</v>
      </c>
      <c r="I22" s="30">
        <f t="shared" si="4"/>
        <v>2</v>
      </c>
      <c r="J22" s="29">
        <f t="shared" si="2"/>
        <v>0</v>
      </c>
    </row>
    <row r="23" spans="1:10" ht="15.75" x14ac:dyDescent="0.25">
      <c r="A23" s="15"/>
      <c r="B23" s="34">
        <f t="shared" si="3"/>
        <v>16</v>
      </c>
      <c r="C23" s="19" t="s">
        <v>452</v>
      </c>
      <c r="D23" s="19">
        <v>35</v>
      </c>
      <c r="E23" s="19"/>
      <c r="F23" s="19"/>
      <c r="G23" s="36">
        <f t="shared" si="0"/>
        <v>0</v>
      </c>
      <c r="H23" s="20">
        <f t="shared" si="1"/>
        <v>0</v>
      </c>
      <c r="I23" s="30">
        <f t="shared" si="4"/>
        <v>2</v>
      </c>
      <c r="J23" s="29">
        <f t="shared" si="2"/>
        <v>0</v>
      </c>
    </row>
    <row r="24" spans="1:10" ht="15.75" x14ac:dyDescent="0.25">
      <c r="A24" s="15"/>
      <c r="B24" s="34">
        <f t="shared" si="3"/>
        <v>17</v>
      </c>
      <c r="C24" s="19" t="s">
        <v>453</v>
      </c>
      <c r="D24" s="19">
        <v>30</v>
      </c>
      <c r="E24" s="19"/>
      <c r="F24" s="19"/>
      <c r="G24" s="36">
        <f t="shared" si="0"/>
        <v>0</v>
      </c>
      <c r="H24" s="20">
        <f t="shared" si="1"/>
        <v>0</v>
      </c>
      <c r="I24" s="30">
        <f t="shared" si="4"/>
        <v>2</v>
      </c>
      <c r="J24" s="29">
        <f t="shared" si="2"/>
        <v>0</v>
      </c>
    </row>
    <row r="25" spans="1:10" ht="15.75" x14ac:dyDescent="0.25">
      <c r="A25" s="15"/>
      <c r="B25" s="34">
        <f t="shared" si="3"/>
        <v>18</v>
      </c>
      <c r="C25" s="19" t="s">
        <v>454</v>
      </c>
      <c r="D25" s="19">
        <v>20</v>
      </c>
      <c r="E25" s="19"/>
      <c r="F25" s="19"/>
      <c r="G25" s="36">
        <f t="shared" si="0"/>
        <v>0</v>
      </c>
      <c r="H25" s="20">
        <f t="shared" si="1"/>
        <v>0</v>
      </c>
      <c r="I25" s="30">
        <f t="shared" si="4"/>
        <v>2</v>
      </c>
      <c r="J25" s="29">
        <f t="shared" si="2"/>
        <v>0</v>
      </c>
    </row>
    <row r="26" spans="1:10" ht="15.75" x14ac:dyDescent="0.25">
      <c r="A26" s="15"/>
      <c r="B26" s="34">
        <f t="shared" si="3"/>
        <v>19</v>
      </c>
      <c r="C26" s="19" t="s">
        <v>455</v>
      </c>
      <c r="D26" s="19">
        <v>10</v>
      </c>
      <c r="E26" s="19"/>
      <c r="F26" s="19"/>
      <c r="G26" s="36">
        <f t="shared" si="0"/>
        <v>0</v>
      </c>
      <c r="H26" s="20">
        <f t="shared" si="1"/>
        <v>0</v>
      </c>
      <c r="I26" s="30">
        <f t="shared" si="4"/>
        <v>2</v>
      </c>
      <c r="J26" s="29">
        <f t="shared" si="2"/>
        <v>0</v>
      </c>
    </row>
    <row r="27" spans="1:10" ht="15.75" x14ac:dyDescent="0.25">
      <c r="A27" s="15"/>
      <c r="B27" s="34">
        <f t="shared" si="3"/>
        <v>20</v>
      </c>
      <c r="C27" s="19" t="s">
        <v>456</v>
      </c>
      <c r="D27" s="19">
        <v>5</v>
      </c>
      <c r="E27" s="19"/>
      <c r="F27" s="19"/>
      <c r="G27" s="36">
        <f t="shared" si="0"/>
        <v>0</v>
      </c>
      <c r="H27" s="20">
        <f t="shared" si="1"/>
        <v>0</v>
      </c>
      <c r="I27" s="30">
        <f t="shared" si="4"/>
        <v>2</v>
      </c>
      <c r="J27" s="29">
        <f t="shared" si="2"/>
        <v>0</v>
      </c>
    </row>
    <row r="28" spans="1:10" ht="15.75" x14ac:dyDescent="0.25">
      <c r="A28" s="15"/>
      <c r="B28" s="34">
        <f t="shared" si="3"/>
        <v>21</v>
      </c>
      <c r="C28" s="19" t="s">
        <v>457</v>
      </c>
      <c r="D28" s="19">
        <v>5</v>
      </c>
      <c r="E28" s="19"/>
      <c r="F28" s="19"/>
      <c r="G28" s="36">
        <f t="shared" si="0"/>
        <v>0</v>
      </c>
      <c r="H28" s="20">
        <f t="shared" si="1"/>
        <v>0</v>
      </c>
      <c r="I28" s="30">
        <f t="shared" si="4"/>
        <v>2</v>
      </c>
      <c r="J28" s="29">
        <f t="shared" si="2"/>
        <v>0</v>
      </c>
    </row>
    <row r="29" spans="1:10" ht="15.75" x14ac:dyDescent="0.25">
      <c r="A29" s="15"/>
      <c r="B29" s="34">
        <f t="shared" si="3"/>
        <v>22</v>
      </c>
      <c r="C29" s="19" t="s">
        <v>458</v>
      </c>
      <c r="D29" s="19">
        <v>5</v>
      </c>
      <c r="E29" s="19"/>
      <c r="F29" s="19"/>
      <c r="G29" s="36">
        <f t="shared" si="0"/>
        <v>0</v>
      </c>
      <c r="H29" s="20">
        <f t="shared" si="1"/>
        <v>0</v>
      </c>
      <c r="I29" s="30">
        <f t="shared" si="4"/>
        <v>2</v>
      </c>
      <c r="J29" s="29">
        <f t="shared" si="2"/>
        <v>0</v>
      </c>
    </row>
    <row r="30" spans="1:10" ht="15.75" x14ac:dyDescent="0.25">
      <c r="A30" s="15"/>
      <c r="B30" s="34">
        <f t="shared" si="3"/>
        <v>23</v>
      </c>
      <c r="C30" s="19" t="s">
        <v>459</v>
      </c>
      <c r="D30" s="19">
        <v>5</v>
      </c>
      <c r="E30" s="19"/>
      <c r="F30" s="19"/>
      <c r="G30" s="36">
        <f t="shared" si="0"/>
        <v>0</v>
      </c>
      <c r="H30" s="20">
        <f t="shared" si="1"/>
        <v>0</v>
      </c>
      <c r="I30" s="30">
        <f t="shared" si="4"/>
        <v>2</v>
      </c>
      <c r="J30" s="29">
        <f t="shared" si="2"/>
        <v>0</v>
      </c>
    </row>
    <row r="31" spans="1:10" ht="15.75" x14ac:dyDescent="0.25">
      <c r="A31" s="15"/>
      <c r="B31" s="34">
        <f t="shared" si="3"/>
        <v>24</v>
      </c>
      <c r="C31" s="19" t="s">
        <v>460</v>
      </c>
      <c r="D31" s="19">
        <v>5</v>
      </c>
      <c r="E31" s="19"/>
      <c r="F31" s="19"/>
      <c r="G31" s="36">
        <f t="shared" si="0"/>
        <v>0</v>
      </c>
      <c r="H31" s="20">
        <f t="shared" si="1"/>
        <v>0</v>
      </c>
      <c r="I31" s="30">
        <f t="shared" si="4"/>
        <v>2</v>
      </c>
      <c r="J31" s="29">
        <f t="shared" si="2"/>
        <v>0</v>
      </c>
    </row>
    <row r="32" spans="1:10" ht="15.75" x14ac:dyDescent="0.25">
      <c r="A32" s="15"/>
      <c r="B32" s="34">
        <f t="shared" si="3"/>
        <v>25</v>
      </c>
      <c r="C32" s="19" t="s">
        <v>169</v>
      </c>
      <c r="D32" s="19">
        <v>310</v>
      </c>
      <c r="E32" s="19"/>
      <c r="F32" s="19"/>
      <c r="G32" s="36">
        <f t="shared" si="0"/>
        <v>0</v>
      </c>
      <c r="H32" s="20">
        <f t="shared" si="1"/>
        <v>0</v>
      </c>
      <c r="I32" s="30">
        <f t="shared" si="4"/>
        <v>2</v>
      </c>
      <c r="J32" s="29">
        <f t="shared" si="2"/>
        <v>0</v>
      </c>
    </row>
    <row r="33" spans="1:10" ht="15.75" x14ac:dyDescent="0.25">
      <c r="A33" s="15"/>
      <c r="B33" s="34">
        <f t="shared" si="3"/>
        <v>26</v>
      </c>
      <c r="C33" s="19" t="s">
        <v>461</v>
      </c>
      <c r="D33" s="19">
        <v>300</v>
      </c>
      <c r="E33" s="19"/>
      <c r="F33" s="19"/>
      <c r="G33" s="36">
        <f t="shared" si="0"/>
        <v>0</v>
      </c>
      <c r="H33" s="20">
        <f t="shared" si="1"/>
        <v>0</v>
      </c>
      <c r="I33" s="30">
        <f t="shared" si="4"/>
        <v>2</v>
      </c>
      <c r="J33" s="29">
        <f t="shared" si="2"/>
        <v>0</v>
      </c>
    </row>
    <row r="34" spans="1:10" ht="15.75" x14ac:dyDescent="0.25">
      <c r="A34" s="15"/>
      <c r="B34" s="34">
        <f t="shared" si="3"/>
        <v>27</v>
      </c>
      <c r="C34" s="19" t="s">
        <v>462</v>
      </c>
      <c r="D34" s="19">
        <v>120</v>
      </c>
      <c r="E34" s="19"/>
      <c r="F34" s="19"/>
      <c r="G34" s="36">
        <f t="shared" si="0"/>
        <v>0</v>
      </c>
      <c r="H34" s="20">
        <f t="shared" si="1"/>
        <v>0</v>
      </c>
      <c r="I34" s="30">
        <f t="shared" si="4"/>
        <v>2</v>
      </c>
      <c r="J34" s="29">
        <f t="shared" si="2"/>
        <v>0</v>
      </c>
    </row>
    <row r="35" spans="1:10" ht="15.75" x14ac:dyDescent="0.25">
      <c r="A35" s="15"/>
      <c r="B35" s="34">
        <f t="shared" si="3"/>
        <v>28</v>
      </c>
      <c r="C35" s="19" t="s">
        <v>463</v>
      </c>
      <c r="D35" s="19">
        <v>110</v>
      </c>
      <c r="E35" s="19"/>
      <c r="F35" s="19"/>
      <c r="G35" s="36">
        <f t="shared" si="0"/>
        <v>0</v>
      </c>
      <c r="H35" s="20">
        <f t="shared" si="1"/>
        <v>0</v>
      </c>
      <c r="I35" s="30">
        <f t="shared" si="4"/>
        <v>2</v>
      </c>
      <c r="J35" s="29">
        <f t="shared" si="2"/>
        <v>0</v>
      </c>
    </row>
    <row r="36" spans="1:10" ht="15.75" x14ac:dyDescent="0.25">
      <c r="A36" s="15"/>
      <c r="B36" s="34">
        <f t="shared" si="3"/>
        <v>29</v>
      </c>
      <c r="C36" s="19" t="s">
        <v>464</v>
      </c>
      <c r="D36" s="19">
        <v>100</v>
      </c>
      <c r="E36" s="19"/>
      <c r="F36" s="19"/>
      <c r="G36" s="36">
        <f t="shared" si="0"/>
        <v>0</v>
      </c>
      <c r="H36" s="20">
        <f t="shared" si="1"/>
        <v>0</v>
      </c>
      <c r="I36" s="30">
        <f t="shared" si="4"/>
        <v>2</v>
      </c>
      <c r="J36" s="29">
        <f t="shared" si="2"/>
        <v>0</v>
      </c>
    </row>
    <row r="37" spans="1:10" ht="15.75" x14ac:dyDescent="0.25">
      <c r="A37" s="15"/>
      <c r="B37" s="34">
        <f t="shared" si="3"/>
        <v>30</v>
      </c>
      <c r="C37" s="19" t="s">
        <v>465</v>
      </c>
      <c r="D37" s="19">
        <v>75</v>
      </c>
      <c r="E37" s="19"/>
      <c r="F37" s="19"/>
      <c r="G37" s="36">
        <f t="shared" si="0"/>
        <v>0</v>
      </c>
      <c r="H37" s="20">
        <f t="shared" si="1"/>
        <v>0</v>
      </c>
      <c r="I37" s="30">
        <f t="shared" si="4"/>
        <v>2</v>
      </c>
      <c r="J37" s="29">
        <f t="shared" si="2"/>
        <v>0</v>
      </c>
    </row>
    <row r="38" spans="1:10" ht="15.75" x14ac:dyDescent="0.25">
      <c r="A38" s="15"/>
      <c r="B38" s="34">
        <f t="shared" si="3"/>
        <v>31</v>
      </c>
      <c r="C38" s="19" t="s">
        <v>466</v>
      </c>
      <c r="D38" s="19">
        <v>75</v>
      </c>
      <c r="E38" s="19"/>
      <c r="F38" s="19"/>
      <c r="G38" s="36">
        <f t="shared" si="0"/>
        <v>0</v>
      </c>
      <c r="H38" s="20">
        <f t="shared" si="1"/>
        <v>0</v>
      </c>
      <c r="I38" s="30">
        <f t="shared" si="4"/>
        <v>2</v>
      </c>
      <c r="J38" s="29">
        <f t="shared" si="2"/>
        <v>0</v>
      </c>
    </row>
    <row r="39" spans="1:10" ht="15.75" x14ac:dyDescent="0.25">
      <c r="A39" s="15"/>
      <c r="B39" s="34">
        <f t="shared" si="3"/>
        <v>32</v>
      </c>
      <c r="C39" s="19" t="s">
        <v>467</v>
      </c>
      <c r="D39" s="19">
        <v>65</v>
      </c>
      <c r="E39" s="19"/>
      <c r="F39" s="19"/>
      <c r="G39" s="36">
        <f t="shared" si="0"/>
        <v>0</v>
      </c>
      <c r="H39" s="20">
        <f t="shared" si="1"/>
        <v>0</v>
      </c>
      <c r="I39" s="30">
        <f t="shared" si="4"/>
        <v>2</v>
      </c>
      <c r="J39" s="29">
        <f t="shared" si="2"/>
        <v>0</v>
      </c>
    </row>
    <row r="40" spans="1:10" ht="15.75" x14ac:dyDescent="0.25">
      <c r="A40" s="15"/>
      <c r="B40" s="34">
        <f t="shared" si="3"/>
        <v>33</v>
      </c>
      <c r="C40" s="19" t="s">
        <v>468</v>
      </c>
      <c r="D40" s="19">
        <v>60</v>
      </c>
      <c r="E40" s="19"/>
      <c r="F40" s="19"/>
      <c r="G40" s="36">
        <f t="shared" si="0"/>
        <v>0</v>
      </c>
      <c r="H40" s="20">
        <f t="shared" si="1"/>
        <v>0</v>
      </c>
      <c r="I40" s="30">
        <f t="shared" si="4"/>
        <v>2</v>
      </c>
      <c r="J40" s="29">
        <f t="shared" si="2"/>
        <v>0</v>
      </c>
    </row>
    <row r="41" spans="1:10" ht="15.75" x14ac:dyDescent="0.25">
      <c r="A41" s="15"/>
      <c r="B41" s="34">
        <f t="shared" si="3"/>
        <v>34</v>
      </c>
      <c r="C41" s="19" t="s">
        <v>469</v>
      </c>
      <c r="D41" s="19">
        <v>55</v>
      </c>
      <c r="E41" s="19"/>
      <c r="F41" s="19"/>
      <c r="G41" s="36">
        <f t="shared" si="0"/>
        <v>0</v>
      </c>
      <c r="H41" s="20">
        <f t="shared" si="1"/>
        <v>0</v>
      </c>
      <c r="I41" s="30">
        <f t="shared" si="4"/>
        <v>2</v>
      </c>
      <c r="J41" s="29">
        <f t="shared" si="2"/>
        <v>0</v>
      </c>
    </row>
    <row r="42" spans="1:10" ht="15.75" x14ac:dyDescent="0.25">
      <c r="A42" s="15"/>
      <c r="B42" s="34">
        <f t="shared" si="3"/>
        <v>35</v>
      </c>
      <c r="C42" s="19" t="s">
        <v>470</v>
      </c>
      <c r="D42" s="19">
        <v>55</v>
      </c>
      <c r="E42" s="19"/>
      <c r="F42" s="19"/>
      <c r="G42" s="36">
        <f t="shared" si="0"/>
        <v>0</v>
      </c>
      <c r="H42" s="20">
        <f t="shared" si="1"/>
        <v>0</v>
      </c>
      <c r="I42" s="30">
        <f t="shared" si="4"/>
        <v>2</v>
      </c>
      <c r="J42" s="29">
        <f t="shared" si="2"/>
        <v>0</v>
      </c>
    </row>
    <row r="43" spans="1:10" ht="15.75" x14ac:dyDescent="0.25">
      <c r="A43" s="15"/>
      <c r="B43" s="34">
        <f t="shared" si="3"/>
        <v>36</v>
      </c>
      <c r="C43" s="19" t="s">
        <v>471</v>
      </c>
      <c r="D43" s="19">
        <v>45</v>
      </c>
      <c r="E43" s="19"/>
      <c r="F43" s="19"/>
      <c r="G43" s="36">
        <f t="shared" si="0"/>
        <v>0</v>
      </c>
      <c r="H43" s="20">
        <f t="shared" si="1"/>
        <v>0</v>
      </c>
      <c r="I43" s="30">
        <f t="shared" si="4"/>
        <v>2</v>
      </c>
      <c r="J43" s="29">
        <f t="shared" si="2"/>
        <v>0</v>
      </c>
    </row>
    <row r="44" spans="1:10" ht="15.75" x14ac:dyDescent="0.25">
      <c r="A44" s="15"/>
      <c r="B44" s="34">
        <f t="shared" si="3"/>
        <v>37</v>
      </c>
      <c r="C44" s="19" t="s">
        <v>472</v>
      </c>
      <c r="D44" s="19">
        <v>45</v>
      </c>
      <c r="E44" s="19"/>
      <c r="F44" s="19"/>
      <c r="G44" s="36">
        <f t="shared" si="0"/>
        <v>0</v>
      </c>
      <c r="H44" s="20">
        <f t="shared" si="1"/>
        <v>0</v>
      </c>
      <c r="I44" s="30">
        <f t="shared" si="4"/>
        <v>2</v>
      </c>
      <c r="J44" s="29">
        <f t="shared" si="2"/>
        <v>0</v>
      </c>
    </row>
    <row r="45" spans="1:10" ht="15.75" x14ac:dyDescent="0.25">
      <c r="A45" s="15"/>
      <c r="B45" s="34">
        <f t="shared" si="3"/>
        <v>38</v>
      </c>
      <c r="C45" s="19" t="s">
        <v>473</v>
      </c>
      <c r="D45" s="19">
        <v>45</v>
      </c>
      <c r="E45" s="19"/>
      <c r="F45" s="19"/>
      <c r="G45" s="36">
        <f t="shared" si="0"/>
        <v>0</v>
      </c>
      <c r="H45" s="20">
        <f t="shared" si="1"/>
        <v>0</v>
      </c>
      <c r="I45" s="30">
        <f t="shared" si="4"/>
        <v>2</v>
      </c>
      <c r="J45" s="29">
        <f t="shared" si="2"/>
        <v>0</v>
      </c>
    </row>
    <row r="46" spans="1:10" ht="15.75" x14ac:dyDescent="0.25">
      <c r="A46" s="15"/>
      <c r="B46" s="34">
        <f t="shared" si="3"/>
        <v>39</v>
      </c>
      <c r="C46" s="19" t="s">
        <v>474</v>
      </c>
      <c r="D46" s="19">
        <v>40</v>
      </c>
      <c r="E46" s="19"/>
      <c r="F46" s="19"/>
      <c r="G46" s="36">
        <f t="shared" si="0"/>
        <v>0</v>
      </c>
      <c r="H46" s="20">
        <f t="shared" si="1"/>
        <v>0</v>
      </c>
      <c r="I46" s="30">
        <f t="shared" si="4"/>
        <v>2</v>
      </c>
      <c r="J46" s="29">
        <f t="shared" si="2"/>
        <v>0</v>
      </c>
    </row>
    <row r="47" spans="1:10" ht="15.75" x14ac:dyDescent="0.25">
      <c r="A47" s="15"/>
      <c r="B47" s="34">
        <f t="shared" si="3"/>
        <v>40</v>
      </c>
      <c r="C47" s="19" t="s">
        <v>475</v>
      </c>
      <c r="D47" s="19">
        <v>40</v>
      </c>
      <c r="E47" s="19"/>
      <c r="F47" s="19"/>
      <c r="G47" s="36">
        <f t="shared" si="0"/>
        <v>0</v>
      </c>
      <c r="H47" s="20">
        <f t="shared" si="1"/>
        <v>0</v>
      </c>
      <c r="I47" s="30">
        <f t="shared" si="4"/>
        <v>2</v>
      </c>
      <c r="J47" s="29">
        <f t="shared" si="2"/>
        <v>0</v>
      </c>
    </row>
    <row r="48" spans="1:10" ht="15.75" x14ac:dyDescent="0.25">
      <c r="A48" s="15"/>
      <c r="B48" s="34">
        <f t="shared" si="3"/>
        <v>41</v>
      </c>
      <c r="C48" s="19" t="s">
        <v>476</v>
      </c>
      <c r="D48" s="19">
        <v>35</v>
      </c>
      <c r="E48" s="19"/>
      <c r="F48" s="19"/>
      <c r="G48" s="36">
        <f t="shared" si="0"/>
        <v>0</v>
      </c>
      <c r="H48" s="20">
        <f t="shared" si="1"/>
        <v>0</v>
      </c>
      <c r="I48" s="30">
        <f t="shared" si="4"/>
        <v>2</v>
      </c>
      <c r="J48" s="29">
        <f t="shared" si="2"/>
        <v>0</v>
      </c>
    </row>
    <row r="49" spans="1:10" ht="15.75" x14ac:dyDescent="0.25">
      <c r="A49" s="15"/>
      <c r="B49" s="34">
        <f t="shared" si="3"/>
        <v>42</v>
      </c>
      <c r="C49" s="19" t="s">
        <v>477</v>
      </c>
      <c r="D49" s="19">
        <v>35</v>
      </c>
      <c r="E49" s="19"/>
      <c r="F49" s="19"/>
      <c r="G49" s="36">
        <f t="shared" si="0"/>
        <v>0</v>
      </c>
      <c r="H49" s="20">
        <f t="shared" si="1"/>
        <v>0</v>
      </c>
      <c r="I49" s="30">
        <f t="shared" si="4"/>
        <v>2</v>
      </c>
      <c r="J49" s="29">
        <f t="shared" si="2"/>
        <v>0</v>
      </c>
    </row>
    <row r="50" spans="1:10" ht="15.75" x14ac:dyDescent="0.25">
      <c r="A50" s="15"/>
      <c r="B50" s="34">
        <f t="shared" si="3"/>
        <v>43</v>
      </c>
      <c r="C50" s="19" t="s">
        <v>478</v>
      </c>
      <c r="D50" s="19">
        <v>30</v>
      </c>
      <c r="E50" s="19"/>
      <c r="F50" s="19"/>
      <c r="G50" s="36">
        <f t="shared" si="0"/>
        <v>0</v>
      </c>
      <c r="H50" s="20">
        <f t="shared" si="1"/>
        <v>0</v>
      </c>
      <c r="I50" s="30">
        <f t="shared" si="4"/>
        <v>2</v>
      </c>
      <c r="J50" s="29">
        <f t="shared" si="2"/>
        <v>0</v>
      </c>
    </row>
    <row r="51" spans="1:10" ht="15.75" x14ac:dyDescent="0.25">
      <c r="A51" s="15"/>
      <c r="B51" s="34">
        <f t="shared" si="3"/>
        <v>44</v>
      </c>
      <c r="C51" s="19" t="s">
        <v>479</v>
      </c>
      <c r="D51" s="19">
        <v>30</v>
      </c>
      <c r="E51" s="19"/>
      <c r="F51" s="19"/>
      <c r="G51" s="36">
        <f t="shared" si="0"/>
        <v>0</v>
      </c>
      <c r="H51" s="20">
        <f t="shared" si="1"/>
        <v>0</v>
      </c>
      <c r="I51" s="30">
        <f t="shared" si="4"/>
        <v>2</v>
      </c>
      <c r="J51" s="29">
        <f t="shared" si="2"/>
        <v>0</v>
      </c>
    </row>
    <row r="52" spans="1:10" ht="15.75" x14ac:dyDescent="0.25">
      <c r="A52" s="15"/>
      <c r="B52" s="34">
        <f t="shared" si="3"/>
        <v>45</v>
      </c>
      <c r="C52" s="19" t="s">
        <v>480</v>
      </c>
      <c r="D52" s="19">
        <v>30</v>
      </c>
      <c r="E52" s="19"/>
      <c r="F52" s="19"/>
      <c r="G52" s="36">
        <f t="shared" si="0"/>
        <v>0</v>
      </c>
      <c r="H52" s="20">
        <f t="shared" si="1"/>
        <v>0</v>
      </c>
      <c r="I52" s="30">
        <f t="shared" si="4"/>
        <v>2</v>
      </c>
      <c r="J52" s="29">
        <f t="shared" si="2"/>
        <v>0</v>
      </c>
    </row>
    <row r="53" spans="1:10" ht="15.75" x14ac:dyDescent="0.25">
      <c r="A53" s="15"/>
      <c r="B53" s="34">
        <f t="shared" si="3"/>
        <v>46</v>
      </c>
      <c r="C53" s="19" t="s">
        <v>481</v>
      </c>
      <c r="D53" s="19">
        <v>30</v>
      </c>
      <c r="E53" s="19"/>
      <c r="F53" s="19"/>
      <c r="G53" s="36">
        <f t="shared" si="0"/>
        <v>0</v>
      </c>
      <c r="H53" s="20">
        <f t="shared" si="1"/>
        <v>0</v>
      </c>
      <c r="I53" s="30">
        <f t="shared" si="4"/>
        <v>2</v>
      </c>
      <c r="J53" s="29">
        <f t="shared" si="2"/>
        <v>0</v>
      </c>
    </row>
    <row r="54" spans="1:10" ht="15.75" x14ac:dyDescent="0.25">
      <c r="A54" s="15"/>
      <c r="B54" s="34">
        <f t="shared" si="3"/>
        <v>47</v>
      </c>
      <c r="C54" s="19" t="s">
        <v>482</v>
      </c>
      <c r="D54" s="19">
        <v>25</v>
      </c>
      <c r="E54" s="19"/>
      <c r="F54" s="19"/>
      <c r="G54" s="36">
        <f t="shared" si="0"/>
        <v>0</v>
      </c>
      <c r="H54" s="20">
        <f t="shared" si="1"/>
        <v>0</v>
      </c>
      <c r="I54" s="30">
        <f t="shared" si="4"/>
        <v>2</v>
      </c>
      <c r="J54" s="29">
        <f t="shared" si="2"/>
        <v>0</v>
      </c>
    </row>
    <row r="55" spans="1:10" ht="15.75" x14ac:dyDescent="0.25">
      <c r="A55" s="15"/>
      <c r="B55" s="34">
        <f t="shared" si="3"/>
        <v>48</v>
      </c>
      <c r="C55" s="19" t="s">
        <v>483</v>
      </c>
      <c r="D55" s="19">
        <v>25</v>
      </c>
      <c r="E55" s="19"/>
      <c r="F55" s="19"/>
      <c r="G55" s="36">
        <f t="shared" si="0"/>
        <v>0</v>
      </c>
      <c r="H55" s="20">
        <f t="shared" si="1"/>
        <v>0</v>
      </c>
      <c r="I55" s="30">
        <f t="shared" si="4"/>
        <v>2</v>
      </c>
      <c r="J55" s="29">
        <f t="shared" si="2"/>
        <v>0</v>
      </c>
    </row>
    <row r="56" spans="1:10" ht="15.75" x14ac:dyDescent="0.25">
      <c r="A56" s="15"/>
      <c r="B56" s="34">
        <f t="shared" si="3"/>
        <v>49</v>
      </c>
      <c r="C56" s="19" t="s">
        <v>484</v>
      </c>
      <c r="D56" s="19">
        <v>25</v>
      </c>
      <c r="E56" s="19"/>
      <c r="F56" s="19"/>
      <c r="G56" s="36">
        <f t="shared" si="0"/>
        <v>0</v>
      </c>
      <c r="H56" s="20">
        <f t="shared" si="1"/>
        <v>0</v>
      </c>
      <c r="I56" s="30">
        <f t="shared" si="4"/>
        <v>2</v>
      </c>
      <c r="J56" s="29">
        <f t="shared" si="2"/>
        <v>0</v>
      </c>
    </row>
    <row r="57" spans="1:10" ht="15.75" x14ac:dyDescent="0.25">
      <c r="A57" s="15"/>
      <c r="B57" s="34">
        <f t="shared" si="3"/>
        <v>50</v>
      </c>
      <c r="C57" s="19" t="s">
        <v>485</v>
      </c>
      <c r="D57" s="19">
        <v>25</v>
      </c>
      <c r="E57" s="19"/>
      <c r="F57" s="19"/>
      <c r="G57" s="36">
        <f t="shared" si="0"/>
        <v>0</v>
      </c>
      <c r="H57" s="20">
        <f t="shared" si="1"/>
        <v>0</v>
      </c>
      <c r="I57" s="30">
        <f t="shared" si="4"/>
        <v>2</v>
      </c>
      <c r="J57" s="29">
        <f t="shared" si="2"/>
        <v>0</v>
      </c>
    </row>
    <row r="58" spans="1:10" ht="15.75" x14ac:dyDescent="0.25">
      <c r="A58" s="15"/>
      <c r="B58" s="34">
        <f t="shared" si="3"/>
        <v>51</v>
      </c>
      <c r="C58" s="19" t="s">
        <v>486</v>
      </c>
      <c r="D58" s="19">
        <v>25</v>
      </c>
      <c r="E58" s="19"/>
      <c r="F58" s="19"/>
      <c r="G58" s="36">
        <f t="shared" si="0"/>
        <v>0</v>
      </c>
      <c r="H58" s="20">
        <f t="shared" si="1"/>
        <v>0</v>
      </c>
      <c r="I58" s="30">
        <f t="shared" si="4"/>
        <v>2</v>
      </c>
      <c r="J58" s="29">
        <f t="shared" si="2"/>
        <v>0</v>
      </c>
    </row>
    <row r="59" spans="1:10" ht="15.75" x14ac:dyDescent="0.25">
      <c r="A59" s="15"/>
      <c r="B59" s="34">
        <f t="shared" si="3"/>
        <v>52</v>
      </c>
      <c r="C59" s="19" t="s">
        <v>487</v>
      </c>
      <c r="D59" s="19">
        <v>25</v>
      </c>
      <c r="E59" s="19"/>
      <c r="F59" s="19"/>
      <c r="G59" s="36">
        <f t="shared" si="0"/>
        <v>0</v>
      </c>
      <c r="H59" s="20">
        <f t="shared" si="1"/>
        <v>0</v>
      </c>
      <c r="I59" s="30">
        <f t="shared" si="4"/>
        <v>2</v>
      </c>
      <c r="J59" s="29">
        <f t="shared" si="2"/>
        <v>0</v>
      </c>
    </row>
    <row r="60" spans="1:10" ht="15.75" x14ac:dyDescent="0.25">
      <c r="A60" s="15"/>
      <c r="B60" s="34">
        <f t="shared" si="3"/>
        <v>53</v>
      </c>
      <c r="C60" s="19" t="s">
        <v>488</v>
      </c>
      <c r="D60" s="19">
        <v>25</v>
      </c>
      <c r="E60" s="19"/>
      <c r="F60" s="19"/>
      <c r="G60" s="36">
        <f t="shared" si="0"/>
        <v>0</v>
      </c>
      <c r="H60" s="20">
        <f t="shared" si="1"/>
        <v>0</v>
      </c>
      <c r="I60" s="30">
        <f t="shared" si="4"/>
        <v>2</v>
      </c>
      <c r="J60" s="29">
        <f t="shared" si="2"/>
        <v>0</v>
      </c>
    </row>
    <row r="61" spans="1:10" ht="15.75" x14ac:dyDescent="0.25">
      <c r="A61" s="15"/>
      <c r="B61" s="34">
        <f t="shared" si="3"/>
        <v>54</v>
      </c>
      <c r="C61" s="19" t="s">
        <v>489</v>
      </c>
      <c r="D61" s="19">
        <v>20</v>
      </c>
      <c r="E61" s="19"/>
      <c r="F61" s="19"/>
      <c r="G61" s="36">
        <f t="shared" si="0"/>
        <v>0</v>
      </c>
      <c r="H61" s="20">
        <f t="shared" si="1"/>
        <v>0</v>
      </c>
      <c r="I61" s="30">
        <f t="shared" si="4"/>
        <v>2</v>
      </c>
      <c r="J61" s="29">
        <f t="shared" si="2"/>
        <v>0</v>
      </c>
    </row>
    <row r="62" spans="1:10" ht="15.75" x14ac:dyDescent="0.25">
      <c r="A62" s="15"/>
      <c r="B62" s="34">
        <f t="shared" si="3"/>
        <v>55</v>
      </c>
      <c r="C62" s="19" t="s">
        <v>490</v>
      </c>
      <c r="D62" s="19">
        <v>20</v>
      </c>
      <c r="E62" s="19"/>
      <c r="F62" s="19"/>
      <c r="G62" s="36">
        <f t="shared" si="0"/>
        <v>0</v>
      </c>
      <c r="H62" s="20">
        <f t="shared" si="1"/>
        <v>0</v>
      </c>
      <c r="I62" s="30">
        <f t="shared" si="4"/>
        <v>2</v>
      </c>
      <c r="J62" s="29">
        <f t="shared" si="2"/>
        <v>0</v>
      </c>
    </row>
    <row r="63" spans="1:10" ht="15.75" x14ac:dyDescent="0.25">
      <c r="A63" s="15"/>
      <c r="B63" s="34">
        <f t="shared" si="3"/>
        <v>56</v>
      </c>
      <c r="C63" s="19" t="s">
        <v>491</v>
      </c>
      <c r="D63" s="19">
        <v>20</v>
      </c>
      <c r="E63" s="19"/>
      <c r="F63" s="19"/>
      <c r="G63" s="36">
        <f t="shared" si="0"/>
        <v>0</v>
      </c>
      <c r="H63" s="20">
        <f t="shared" si="1"/>
        <v>0</v>
      </c>
      <c r="I63" s="30">
        <f t="shared" si="4"/>
        <v>2</v>
      </c>
      <c r="J63" s="29">
        <f t="shared" si="2"/>
        <v>0</v>
      </c>
    </row>
    <row r="64" spans="1:10" ht="15.75" x14ac:dyDescent="0.25">
      <c r="A64" s="15"/>
      <c r="B64" s="34">
        <f t="shared" si="3"/>
        <v>57</v>
      </c>
      <c r="C64" s="19" t="s">
        <v>492</v>
      </c>
      <c r="D64" s="19">
        <v>20</v>
      </c>
      <c r="E64" s="19"/>
      <c r="F64" s="19"/>
      <c r="G64" s="36">
        <f t="shared" si="0"/>
        <v>0</v>
      </c>
      <c r="H64" s="20">
        <f t="shared" si="1"/>
        <v>0</v>
      </c>
      <c r="I64" s="30">
        <f t="shared" si="4"/>
        <v>2</v>
      </c>
      <c r="J64" s="29">
        <f t="shared" si="2"/>
        <v>0</v>
      </c>
    </row>
    <row r="65" spans="1:10" ht="15.75" x14ac:dyDescent="0.25">
      <c r="A65" s="15"/>
      <c r="B65" s="34">
        <f t="shared" si="3"/>
        <v>58</v>
      </c>
      <c r="C65" s="19" t="s">
        <v>493</v>
      </c>
      <c r="D65" s="19">
        <v>20</v>
      </c>
      <c r="E65" s="19"/>
      <c r="F65" s="19"/>
      <c r="G65" s="36">
        <f t="shared" si="0"/>
        <v>0</v>
      </c>
      <c r="H65" s="20">
        <f t="shared" si="1"/>
        <v>0</v>
      </c>
      <c r="I65" s="30">
        <f t="shared" si="4"/>
        <v>2</v>
      </c>
      <c r="J65" s="29">
        <f t="shared" si="2"/>
        <v>0</v>
      </c>
    </row>
    <row r="66" spans="1:10" ht="15.75" x14ac:dyDescent="0.25">
      <c r="A66" s="15"/>
      <c r="B66" s="34">
        <f t="shared" si="3"/>
        <v>59</v>
      </c>
      <c r="C66" s="19" t="s">
        <v>494</v>
      </c>
      <c r="D66" s="19">
        <v>10</v>
      </c>
      <c r="E66" s="19"/>
      <c r="F66" s="19"/>
      <c r="G66" s="36">
        <f t="shared" si="0"/>
        <v>0</v>
      </c>
      <c r="H66" s="20">
        <f t="shared" si="1"/>
        <v>0</v>
      </c>
      <c r="I66" s="30">
        <f t="shared" si="4"/>
        <v>2</v>
      </c>
      <c r="J66" s="29">
        <f t="shared" si="2"/>
        <v>0</v>
      </c>
    </row>
    <row r="67" spans="1:10" ht="15.75" x14ac:dyDescent="0.25">
      <c r="A67" s="15"/>
      <c r="B67" s="34">
        <f t="shared" si="3"/>
        <v>60</v>
      </c>
      <c r="C67" s="19" t="s">
        <v>495</v>
      </c>
      <c r="D67" s="19">
        <v>10</v>
      </c>
      <c r="E67" s="19"/>
      <c r="F67" s="19"/>
      <c r="G67" s="36">
        <f t="shared" si="0"/>
        <v>0</v>
      </c>
      <c r="H67" s="20">
        <f t="shared" si="1"/>
        <v>0</v>
      </c>
      <c r="I67" s="30">
        <f t="shared" si="4"/>
        <v>2</v>
      </c>
      <c r="J67" s="29">
        <f t="shared" si="2"/>
        <v>0</v>
      </c>
    </row>
    <row r="68" spans="1:10" ht="15.75" x14ac:dyDescent="0.25">
      <c r="A68" s="15"/>
      <c r="B68" s="34">
        <f t="shared" si="3"/>
        <v>61</v>
      </c>
      <c r="C68" s="19" t="s">
        <v>496</v>
      </c>
      <c r="D68" s="19">
        <v>10</v>
      </c>
      <c r="E68" s="19"/>
      <c r="F68" s="19"/>
      <c r="G68" s="36">
        <f t="shared" si="0"/>
        <v>0</v>
      </c>
      <c r="H68" s="20">
        <f t="shared" si="1"/>
        <v>0</v>
      </c>
      <c r="I68" s="30">
        <f t="shared" si="4"/>
        <v>2</v>
      </c>
      <c r="J68" s="29">
        <f t="shared" si="2"/>
        <v>0</v>
      </c>
    </row>
    <row r="69" spans="1:10" ht="15.75" x14ac:dyDescent="0.25">
      <c r="A69" s="15"/>
      <c r="B69" s="34">
        <f t="shared" si="3"/>
        <v>62</v>
      </c>
      <c r="C69" s="19" t="s">
        <v>497</v>
      </c>
      <c r="D69" s="19">
        <v>10</v>
      </c>
      <c r="E69" s="19"/>
      <c r="F69" s="19"/>
      <c r="G69" s="36">
        <f t="shared" si="0"/>
        <v>0</v>
      </c>
      <c r="H69" s="20">
        <f t="shared" si="1"/>
        <v>0</v>
      </c>
      <c r="I69" s="30">
        <f t="shared" si="4"/>
        <v>2</v>
      </c>
      <c r="J69" s="29">
        <f t="shared" si="2"/>
        <v>0</v>
      </c>
    </row>
    <row r="70" spans="1:10" ht="15.75" x14ac:dyDescent="0.25">
      <c r="A70" s="15"/>
      <c r="B70" s="34">
        <f t="shared" si="3"/>
        <v>63</v>
      </c>
      <c r="C70" s="19" t="s">
        <v>498</v>
      </c>
      <c r="D70" s="19">
        <v>10</v>
      </c>
      <c r="E70" s="19"/>
      <c r="F70" s="19"/>
      <c r="G70" s="36">
        <f t="shared" si="0"/>
        <v>0</v>
      </c>
      <c r="H70" s="20">
        <f t="shared" si="1"/>
        <v>0</v>
      </c>
      <c r="I70" s="30">
        <f t="shared" si="4"/>
        <v>2</v>
      </c>
      <c r="J70" s="29">
        <f t="shared" si="2"/>
        <v>0</v>
      </c>
    </row>
    <row r="71" spans="1:10" ht="15.75" x14ac:dyDescent="0.25">
      <c r="A71" s="15"/>
      <c r="B71" s="34">
        <f t="shared" si="3"/>
        <v>64</v>
      </c>
      <c r="C71" s="19" t="s">
        <v>499</v>
      </c>
      <c r="D71" s="19">
        <v>10</v>
      </c>
      <c r="E71" s="19"/>
      <c r="F71" s="19"/>
      <c r="G71" s="36">
        <f t="shared" si="0"/>
        <v>0</v>
      </c>
      <c r="H71" s="20">
        <f t="shared" si="1"/>
        <v>0</v>
      </c>
      <c r="I71" s="30">
        <f t="shared" si="4"/>
        <v>2</v>
      </c>
      <c r="J71" s="29">
        <f t="shared" si="2"/>
        <v>0</v>
      </c>
    </row>
    <row r="72" spans="1:10" ht="15.75" x14ac:dyDescent="0.25">
      <c r="A72" s="15"/>
      <c r="B72" s="34">
        <f t="shared" si="3"/>
        <v>65</v>
      </c>
      <c r="C72" s="19" t="s">
        <v>500</v>
      </c>
      <c r="D72" s="19">
        <v>10</v>
      </c>
      <c r="E72" s="19"/>
      <c r="F72" s="19"/>
      <c r="G72" s="36">
        <f t="shared" si="0"/>
        <v>0</v>
      </c>
      <c r="H72" s="20">
        <f t="shared" si="1"/>
        <v>0</v>
      </c>
      <c r="I72" s="30">
        <f t="shared" si="4"/>
        <v>2</v>
      </c>
      <c r="J72" s="29">
        <f t="shared" si="2"/>
        <v>0</v>
      </c>
    </row>
    <row r="73" spans="1:10" ht="15.75" x14ac:dyDescent="0.25">
      <c r="A73" s="15"/>
      <c r="B73" s="34">
        <f t="shared" si="3"/>
        <v>66</v>
      </c>
      <c r="C73" s="19" t="s">
        <v>501</v>
      </c>
      <c r="D73" s="19">
        <v>10</v>
      </c>
      <c r="E73" s="19"/>
      <c r="F73" s="19"/>
      <c r="G73" s="36">
        <f t="shared" ref="G73:G136" si="5">E73*F73</f>
        <v>0</v>
      </c>
      <c r="H73" s="20">
        <f t="shared" ref="H73:H136" si="6">D73*G73</f>
        <v>0</v>
      </c>
      <c r="I73" s="30">
        <f t="shared" si="4"/>
        <v>2</v>
      </c>
      <c r="J73" s="29">
        <f t="shared" ref="J73:J136" si="7">H73*I73</f>
        <v>0</v>
      </c>
    </row>
    <row r="74" spans="1:10" ht="15.75" x14ac:dyDescent="0.25">
      <c r="A74" s="15"/>
      <c r="B74" s="34">
        <f t="shared" ref="B74:B137" si="8">B73+1</f>
        <v>67</v>
      </c>
      <c r="C74" s="19" t="s">
        <v>502</v>
      </c>
      <c r="D74" s="19">
        <v>10</v>
      </c>
      <c r="E74" s="19"/>
      <c r="F74" s="19"/>
      <c r="G74" s="36">
        <f t="shared" si="5"/>
        <v>0</v>
      </c>
      <c r="H74" s="20">
        <f t="shared" si="6"/>
        <v>0</v>
      </c>
      <c r="I74" s="30">
        <f t="shared" ref="I74:I137" si="9">I73</f>
        <v>2</v>
      </c>
      <c r="J74" s="29">
        <f t="shared" si="7"/>
        <v>0</v>
      </c>
    </row>
    <row r="75" spans="1:10" ht="15.75" x14ac:dyDescent="0.25">
      <c r="A75" s="15"/>
      <c r="B75" s="34">
        <f t="shared" si="8"/>
        <v>68</v>
      </c>
      <c r="C75" s="19" t="s">
        <v>503</v>
      </c>
      <c r="D75" s="19">
        <v>10</v>
      </c>
      <c r="E75" s="19"/>
      <c r="F75" s="19"/>
      <c r="G75" s="36">
        <f t="shared" si="5"/>
        <v>0</v>
      </c>
      <c r="H75" s="20">
        <f t="shared" si="6"/>
        <v>0</v>
      </c>
      <c r="I75" s="30">
        <f t="shared" si="9"/>
        <v>2</v>
      </c>
      <c r="J75" s="29">
        <f t="shared" si="7"/>
        <v>0</v>
      </c>
    </row>
    <row r="76" spans="1:10" ht="15.75" x14ac:dyDescent="0.25">
      <c r="A76" s="15"/>
      <c r="B76" s="34">
        <f t="shared" si="8"/>
        <v>69</v>
      </c>
      <c r="C76" s="19" t="s">
        <v>504</v>
      </c>
      <c r="D76" s="19">
        <v>10</v>
      </c>
      <c r="E76" s="19"/>
      <c r="F76" s="19"/>
      <c r="G76" s="36">
        <f t="shared" si="5"/>
        <v>0</v>
      </c>
      <c r="H76" s="20">
        <f t="shared" si="6"/>
        <v>0</v>
      </c>
      <c r="I76" s="30">
        <f t="shared" si="9"/>
        <v>2</v>
      </c>
      <c r="J76" s="29">
        <f t="shared" si="7"/>
        <v>0</v>
      </c>
    </row>
    <row r="77" spans="1:10" ht="15.75" x14ac:dyDescent="0.25">
      <c r="A77" s="15"/>
      <c r="B77" s="34">
        <f t="shared" si="8"/>
        <v>70</v>
      </c>
      <c r="C77" s="19" t="s">
        <v>505</v>
      </c>
      <c r="D77" s="19">
        <v>10</v>
      </c>
      <c r="E77" s="19"/>
      <c r="F77" s="19"/>
      <c r="G77" s="36">
        <f t="shared" si="5"/>
        <v>0</v>
      </c>
      <c r="H77" s="20">
        <f t="shared" si="6"/>
        <v>0</v>
      </c>
      <c r="I77" s="30">
        <f t="shared" si="9"/>
        <v>2</v>
      </c>
      <c r="J77" s="29">
        <f t="shared" si="7"/>
        <v>0</v>
      </c>
    </row>
    <row r="78" spans="1:10" ht="15.75" x14ac:dyDescent="0.25">
      <c r="A78" s="15"/>
      <c r="B78" s="34">
        <f t="shared" si="8"/>
        <v>71</v>
      </c>
      <c r="C78" s="19" t="s">
        <v>506</v>
      </c>
      <c r="D78" s="19">
        <v>10</v>
      </c>
      <c r="E78" s="19"/>
      <c r="F78" s="19"/>
      <c r="G78" s="36">
        <f t="shared" si="5"/>
        <v>0</v>
      </c>
      <c r="H78" s="20">
        <f t="shared" si="6"/>
        <v>0</v>
      </c>
      <c r="I78" s="30">
        <f t="shared" si="9"/>
        <v>2</v>
      </c>
      <c r="J78" s="29">
        <f t="shared" si="7"/>
        <v>0</v>
      </c>
    </row>
    <row r="79" spans="1:10" ht="15.75" x14ac:dyDescent="0.25">
      <c r="A79" s="15"/>
      <c r="B79" s="34">
        <f t="shared" si="8"/>
        <v>72</v>
      </c>
      <c r="C79" s="19" t="s">
        <v>507</v>
      </c>
      <c r="D79" s="19">
        <v>10</v>
      </c>
      <c r="E79" s="19"/>
      <c r="F79" s="19"/>
      <c r="G79" s="36">
        <f t="shared" si="5"/>
        <v>0</v>
      </c>
      <c r="H79" s="20">
        <f t="shared" si="6"/>
        <v>0</v>
      </c>
      <c r="I79" s="30">
        <f t="shared" si="9"/>
        <v>2</v>
      </c>
      <c r="J79" s="29">
        <f t="shared" si="7"/>
        <v>0</v>
      </c>
    </row>
    <row r="80" spans="1:10" ht="15.75" x14ac:dyDescent="0.25">
      <c r="A80" s="15"/>
      <c r="B80" s="34">
        <f t="shared" si="8"/>
        <v>73</v>
      </c>
      <c r="C80" s="19" t="s">
        <v>508</v>
      </c>
      <c r="D80" s="19">
        <v>10</v>
      </c>
      <c r="E80" s="19"/>
      <c r="F80" s="19"/>
      <c r="G80" s="36">
        <f t="shared" si="5"/>
        <v>0</v>
      </c>
      <c r="H80" s="20">
        <f t="shared" si="6"/>
        <v>0</v>
      </c>
      <c r="I80" s="30">
        <f t="shared" si="9"/>
        <v>2</v>
      </c>
      <c r="J80" s="29">
        <f t="shared" si="7"/>
        <v>0</v>
      </c>
    </row>
    <row r="81" spans="1:10" ht="15.75" x14ac:dyDescent="0.25">
      <c r="A81" s="15"/>
      <c r="B81" s="34">
        <f t="shared" si="8"/>
        <v>74</v>
      </c>
      <c r="C81" s="19" t="s">
        <v>509</v>
      </c>
      <c r="D81" s="19">
        <v>10</v>
      </c>
      <c r="E81" s="19"/>
      <c r="F81" s="19"/>
      <c r="G81" s="36">
        <f t="shared" si="5"/>
        <v>0</v>
      </c>
      <c r="H81" s="20">
        <f t="shared" si="6"/>
        <v>0</v>
      </c>
      <c r="I81" s="30">
        <f t="shared" si="9"/>
        <v>2</v>
      </c>
      <c r="J81" s="29">
        <f t="shared" si="7"/>
        <v>0</v>
      </c>
    </row>
    <row r="82" spans="1:10" ht="15.75" x14ac:dyDescent="0.25">
      <c r="A82" s="15"/>
      <c r="B82" s="34">
        <f t="shared" si="8"/>
        <v>75</v>
      </c>
      <c r="C82" s="19" t="s">
        <v>510</v>
      </c>
      <c r="D82" s="19">
        <v>10</v>
      </c>
      <c r="E82" s="19"/>
      <c r="F82" s="19"/>
      <c r="G82" s="36">
        <f t="shared" si="5"/>
        <v>0</v>
      </c>
      <c r="H82" s="20">
        <f t="shared" si="6"/>
        <v>0</v>
      </c>
      <c r="I82" s="30">
        <f t="shared" si="9"/>
        <v>2</v>
      </c>
      <c r="J82" s="29">
        <f t="shared" si="7"/>
        <v>0</v>
      </c>
    </row>
    <row r="83" spans="1:10" ht="15.75" x14ac:dyDescent="0.25">
      <c r="A83" s="15"/>
      <c r="B83" s="34">
        <f t="shared" si="8"/>
        <v>76</v>
      </c>
      <c r="C83" s="19" t="s">
        <v>511</v>
      </c>
      <c r="D83" s="19">
        <v>10</v>
      </c>
      <c r="E83" s="19"/>
      <c r="F83" s="19"/>
      <c r="G83" s="36">
        <f t="shared" si="5"/>
        <v>0</v>
      </c>
      <c r="H83" s="20">
        <f t="shared" si="6"/>
        <v>0</v>
      </c>
      <c r="I83" s="30">
        <f t="shared" si="9"/>
        <v>2</v>
      </c>
      <c r="J83" s="29">
        <f t="shared" si="7"/>
        <v>0</v>
      </c>
    </row>
    <row r="84" spans="1:10" ht="15.75" x14ac:dyDescent="0.25">
      <c r="A84" s="15"/>
      <c r="B84" s="34">
        <f t="shared" si="8"/>
        <v>77</v>
      </c>
      <c r="C84" s="19" t="s">
        <v>512</v>
      </c>
      <c r="D84" s="19">
        <v>10</v>
      </c>
      <c r="E84" s="19"/>
      <c r="F84" s="19"/>
      <c r="G84" s="36">
        <f t="shared" si="5"/>
        <v>0</v>
      </c>
      <c r="H84" s="20">
        <f t="shared" si="6"/>
        <v>0</v>
      </c>
      <c r="I84" s="30">
        <f t="shared" si="9"/>
        <v>2</v>
      </c>
      <c r="J84" s="29">
        <f t="shared" si="7"/>
        <v>0</v>
      </c>
    </row>
    <row r="85" spans="1:10" ht="15.75" x14ac:dyDescent="0.25">
      <c r="A85" s="15"/>
      <c r="B85" s="34">
        <f t="shared" si="8"/>
        <v>78</v>
      </c>
      <c r="C85" s="19" t="s">
        <v>513</v>
      </c>
      <c r="D85" s="19">
        <v>10</v>
      </c>
      <c r="E85" s="19"/>
      <c r="F85" s="19"/>
      <c r="G85" s="36">
        <f t="shared" si="5"/>
        <v>0</v>
      </c>
      <c r="H85" s="20">
        <f t="shared" si="6"/>
        <v>0</v>
      </c>
      <c r="I85" s="30">
        <f t="shared" si="9"/>
        <v>2</v>
      </c>
      <c r="J85" s="29">
        <f t="shared" si="7"/>
        <v>0</v>
      </c>
    </row>
    <row r="86" spans="1:10" ht="15.75" x14ac:dyDescent="0.25">
      <c r="A86" s="15"/>
      <c r="B86" s="34">
        <f t="shared" si="8"/>
        <v>79</v>
      </c>
      <c r="C86" s="19" t="s">
        <v>514</v>
      </c>
      <c r="D86" s="19">
        <v>10</v>
      </c>
      <c r="E86" s="19"/>
      <c r="F86" s="19"/>
      <c r="G86" s="36">
        <f t="shared" si="5"/>
        <v>0</v>
      </c>
      <c r="H86" s="20">
        <f t="shared" si="6"/>
        <v>0</v>
      </c>
      <c r="I86" s="30">
        <f t="shared" si="9"/>
        <v>2</v>
      </c>
      <c r="J86" s="29">
        <f t="shared" si="7"/>
        <v>0</v>
      </c>
    </row>
    <row r="87" spans="1:10" ht="15.75" x14ac:dyDescent="0.25">
      <c r="A87" s="15"/>
      <c r="B87" s="34">
        <f t="shared" si="8"/>
        <v>80</v>
      </c>
      <c r="C87" s="19" t="s">
        <v>515</v>
      </c>
      <c r="D87" s="19">
        <v>10</v>
      </c>
      <c r="E87" s="19"/>
      <c r="F87" s="19"/>
      <c r="G87" s="36">
        <f t="shared" si="5"/>
        <v>0</v>
      </c>
      <c r="H87" s="20">
        <f t="shared" si="6"/>
        <v>0</v>
      </c>
      <c r="I87" s="30">
        <f t="shared" si="9"/>
        <v>2</v>
      </c>
      <c r="J87" s="29">
        <f t="shared" si="7"/>
        <v>0</v>
      </c>
    </row>
    <row r="88" spans="1:10" ht="15.75" x14ac:dyDescent="0.25">
      <c r="A88" s="15"/>
      <c r="B88" s="34">
        <f t="shared" si="8"/>
        <v>81</v>
      </c>
      <c r="C88" s="19" t="s">
        <v>516</v>
      </c>
      <c r="D88" s="19">
        <v>10</v>
      </c>
      <c r="E88" s="19"/>
      <c r="F88" s="19"/>
      <c r="G88" s="36">
        <f t="shared" si="5"/>
        <v>0</v>
      </c>
      <c r="H88" s="20">
        <f t="shared" si="6"/>
        <v>0</v>
      </c>
      <c r="I88" s="30">
        <f t="shared" si="9"/>
        <v>2</v>
      </c>
      <c r="J88" s="29">
        <f t="shared" si="7"/>
        <v>0</v>
      </c>
    </row>
    <row r="89" spans="1:10" ht="15.75" x14ac:dyDescent="0.25">
      <c r="A89" s="15"/>
      <c r="B89" s="34">
        <f t="shared" si="8"/>
        <v>82</v>
      </c>
      <c r="C89" s="19" t="s">
        <v>517</v>
      </c>
      <c r="D89" s="19">
        <v>10</v>
      </c>
      <c r="E89" s="19"/>
      <c r="F89" s="19"/>
      <c r="G89" s="36">
        <f t="shared" si="5"/>
        <v>0</v>
      </c>
      <c r="H89" s="20">
        <f t="shared" si="6"/>
        <v>0</v>
      </c>
      <c r="I89" s="30">
        <f t="shared" si="9"/>
        <v>2</v>
      </c>
      <c r="J89" s="29">
        <f t="shared" si="7"/>
        <v>0</v>
      </c>
    </row>
    <row r="90" spans="1:10" ht="15.75" x14ac:dyDescent="0.25">
      <c r="A90" s="15"/>
      <c r="B90" s="34">
        <f t="shared" si="8"/>
        <v>83</v>
      </c>
      <c r="C90" s="19" t="s">
        <v>518</v>
      </c>
      <c r="D90" s="19">
        <v>10</v>
      </c>
      <c r="E90" s="19"/>
      <c r="F90" s="19"/>
      <c r="G90" s="36">
        <f t="shared" si="5"/>
        <v>0</v>
      </c>
      <c r="H90" s="20">
        <f t="shared" si="6"/>
        <v>0</v>
      </c>
      <c r="I90" s="30">
        <f t="shared" si="9"/>
        <v>2</v>
      </c>
      <c r="J90" s="29">
        <f t="shared" si="7"/>
        <v>0</v>
      </c>
    </row>
    <row r="91" spans="1:10" ht="15.75" x14ac:dyDescent="0.25">
      <c r="A91" s="15"/>
      <c r="B91" s="34">
        <f t="shared" si="8"/>
        <v>84</v>
      </c>
      <c r="C91" s="19" t="s">
        <v>519</v>
      </c>
      <c r="D91" s="19">
        <v>10</v>
      </c>
      <c r="E91" s="19"/>
      <c r="F91" s="19"/>
      <c r="G91" s="36">
        <f t="shared" si="5"/>
        <v>0</v>
      </c>
      <c r="H91" s="20">
        <f t="shared" si="6"/>
        <v>0</v>
      </c>
      <c r="I91" s="30">
        <f t="shared" si="9"/>
        <v>2</v>
      </c>
      <c r="J91" s="29">
        <f t="shared" si="7"/>
        <v>0</v>
      </c>
    </row>
    <row r="92" spans="1:10" ht="15.75" x14ac:dyDescent="0.25">
      <c r="A92" s="15"/>
      <c r="B92" s="34">
        <f t="shared" si="8"/>
        <v>85</v>
      </c>
      <c r="C92" s="19" t="s">
        <v>520</v>
      </c>
      <c r="D92" s="19">
        <v>10</v>
      </c>
      <c r="E92" s="19"/>
      <c r="F92" s="19"/>
      <c r="G92" s="36">
        <f t="shared" si="5"/>
        <v>0</v>
      </c>
      <c r="H92" s="20">
        <f t="shared" si="6"/>
        <v>0</v>
      </c>
      <c r="I92" s="30">
        <f t="shared" si="9"/>
        <v>2</v>
      </c>
      <c r="J92" s="29">
        <f t="shared" si="7"/>
        <v>0</v>
      </c>
    </row>
    <row r="93" spans="1:10" ht="15.75" x14ac:dyDescent="0.25">
      <c r="A93" s="15"/>
      <c r="B93" s="34">
        <f t="shared" si="8"/>
        <v>86</v>
      </c>
      <c r="C93" s="19" t="s">
        <v>521</v>
      </c>
      <c r="D93" s="19">
        <v>10</v>
      </c>
      <c r="E93" s="19"/>
      <c r="F93" s="19"/>
      <c r="G93" s="36">
        <f t="shared" si="5"/>
        <v>0</v>
      </c>
      <c r="H93" s="20">
        <f t="shared" si="6"/>
        <v>0</v>
      </c>
      <c r="I93" s="30">
        <f t="shared" si="9"/>
        <v>2</v>
      </c>
      <c r="J93" s="29">
        <f t="shared" si="7"/>
        <v>0</v>
      </c>
    </row>
    <row r="94" spans="1:10" ht="15.75" x14ac:dyDescent="0.25">
      <c r="A94" s="15"/>
      <c r="B94" s="34">
        <f t="shared" si="8"/>
        <v>87</v>
      </c>
      <c r="C94" s="19" t="s">
        <v>522</v>
      </c>
      <c r="D94" s="19">
        <v>10</v>
      </c>
      <c r="E94" s="19"/>
      <c r="F94" s="19"/>
      <c r="G94" s="36">
        <f t="shared" si="5"/>
        <v>0</v>
      </c>
      <c r="H94" s="20">
        <f t="shared" si="6"/>
        <v>0</v>
      </c>
      <c r="I94" s="30">
        <f t="shared" si="9"/>
        <v>2</v>
      </c>
      <c r="J94" s="29">
        <f t="shared" si="7"/>
        <v>0</v>
      </c>
    </row>
    <row r="95" spans="1:10" ht="15.75" x14ac:dyDescent="0.25">
      <c r="A95" s="15"/>
      <c r="B95" s="34">
        <f t="shared" si="8"/>
        <v>88</v>
      </c>
      <c r="C95" s="19" t="s">
        <v>523</v>
      </c>
      <c r="D95" s="19">
        <v>10</v>
      </c>
      <c r="E95" s="19"/>
      <c r="F95" s="19"/>
      <c r="G95" s="36">
        <f t="shared" si="5"/>
        <v>0</v>
      </c>
      <c r="H95" s="20">
        <f t="shared" si="6"/>
        <v>0</v>
      </c>
      <c r="I95" s="30">
        <f t="shared" si="9"/>
        <v>2</v>
      </c>
      <c r="J95" s="29">
        <f t="shared" si="7"/>
        <v>0</v>
      </c>
    </row>
    <row r="96" spans="1:10" ht="15.75" x14ac:dyDescent="0.25">
      <c r="A96" s="15"/>
      <c r="B96" s="34">
        <f t="shared" si="8"/>
        <v>89</v>
      </c>
      <c r="C96" s="19" t="s">
        <v>524</v>
      </c>
      <c r="D96" s="19">
        <v>10</v>
      </c>
      <c r="E96" s="19"/>
      <c r="F96" s="19"/>
      <c r="G96" s="36">
        <f t="shared" si="5"/>
        <v>0</v>
      </c>
      <c r="H96" s="20">
        <f t="shared" si="6"/>
        <v>0</v>
      </c>
      <c r="I96" s="30">
        <f t="shared" si="9"/>
        <v>2</v>
      </c>
      <c r="J96" s="29">
        <f t="shared" si="7"/>
        <v>0</v>
      </c>
    </row>
    <row r="97" spans="1:10" ht="15.75" x14ac:dyDescent="0.25">
      <c r="A97" s="15"/>
      <c r="B97" s="34">
        <f t="shared" si="8"/>
        <v>90</v>
      </c>
      <c r="C97" s="19" t="s">
        <v>525</v>
      </c>
      <c r="D97" s="19">
        <v>10</v>
      </c>
      <c r="E97" s="19"/>
      <c r="F97" s="19"/>
      <c r="G97" s="36">
        <f t="shared" si="5"/>
        <v>0</v>
      </c>
      <c r="H97" s="20">
        <f t="shared" si="6"/>
        <v>0</v>
      </c>
      <c r="I97" s="30">
        <f t="shared" si="9"/>
        <v>2</v>
      </c>
      <c r="J97" s="29">
        <f t="shared" si="7"/>
        <v>0</v>
      </c>
    </row>
    <row r="98" spans="1:10" ht="15.75" x14ac:dyDescent="0.25">
      <c r="A98" s="15"/>
      <c r="B98" s="34">
        <f t="shared" si="8"/>
        <v>91</v>
      </c>
      <c r="C98" s="19" t="s">
        <v>526</v>
      </c>
      <c r="D98" s="19">
        <v>10</v>
      </c>
      <c r="E98" s="19"/>
      <c r="F98" s="19"/>
      <c r="G98" s="36">
        <f t="shared" si="5"/>
        <v>0</v>
      </c>
      <c r="H98" s="20">
        <f t="shared" si="6"/>
        <v>0</v>
      </c>
      <c r="I98" s="30">
        <f t="shared" si="9"/>
        <v>2</v>
      </c>
      <c r="J98" s="29">
        <f t="shared" si="7"/>
        <v>0</v>
      </c>
    </row>
    <row r="99" spans="1:10" ht="15.75" x14ac:dyDescent="0.25">
      <c r="A99" s="15"/>
      <c r="B99" s="34">
        <f t="shared" si="8"/>
        <v>92</v>
      </c>
      <c r="C99" s="19" t="s">
        <v>527</v>
      </c>
      <c r="D99" s="19">
        <v>10</v>
      </c>
      <c r="E99" s="19"/>
      <c r="F99" s="19"/>
      <c r="G99" s="36">
        <f t="shared" si="5"/>
        <v>0</v>
      </c>
      <c r="H99" s="20">
        <f t="shared" si="6"/>
        <v>0</v>
      </c>
      <c r="I99" s="30">
        <f t="shared" si="9"/>
        <v>2</v>
      </c>
      <c r="J99" s="29">
        <f t="shared" si="7"/>
        <v>0</v>
      </c>
    </row>
    <row r="100" spans="1:10" ht="15.75" x14ac:dyDescent="0.25">
      <c r="A100" s="15"/>
      <c r="B100" s="34">
        <f t="shared" si="8"/>
        <v>93</v>
      </c>
      <c r="C100" s="19" t="s">
        <v>528</v>
      </c>
      <c r="D100" s="19">
        <v>10</v>
      </c>
      <c r="E100" s="19"/>
      <c r="F100" s="19"/>
      <c r="G100" s="36">
        <f t="shared" si="5"/>
        <v>0</v>
      </c>
      <c r="H100" s="20">
        <f t="shared" si="6"/>
        <v>0</v>
      </c>
      <c r="I100" s="30">
        <f t="shared" si="9"/>
        <v>2</v>
      </c>
      <c r="J100" s="29">
        <f t="shared" si="7"/>
        <v>0</v>
      </c>
    </row>
    <row r="101" spans="1:10" ht="15.75" x14ac:dyDescent="0.25">
      <c r="A101" s="15"/>
      <c r="B101" s="34">
        <f t="shared" si="8"/>
        <v>94</v>
      </c>
      <c r="C101" s="19" t="s">
        <v>529</v>
      </c>
      <c r="D101" s="19">
        <v>10</v>
      </c>
      <c r="E101" s="19"/>
      <c r="F101" s="19"/>
      <c r="G101" s="36">
        <f t="shared" si="5"/>
        <v>0</v>
      </c>
      <c r="H101" s="20">
        <f t="shared" si="6"/>
        <v>0</v>
      </c>
      <c r="I101" s="30">
        <f t="shared" si="9"/>
        <v>2</v>
      </c>
      <c r="J101" s="29">
        <f t="shared" si="7"/>
        <v>0</v>
      </c>
    </row>
    <row r="102" spans="1:10" ht="15.75" x14ac:dyDescent="0.25">
      <c r="A102" s="15"/>
      <c r="B102" s="34">
        <f t="shared" si="8"/>
        <v>95</v>
      </c>
      <c r="C102" s="19" t="s">
        <v>530</v>
      </c>
      <c r="D102" s="19">
        <v>10</v>
      </c>
      <c r="E102" s="19"/>
      <c r="F102" s="19"/>
      <c r="G102" s="36">
        <f t="shared" si="5"/>
        <v>0</v>
      </c>
      <c r="H102" s="20">
        <f t="shared" si="6"/>
        <v>0</v>
      </c>
      <c r="I102" s="30">
        <f t="shared" si="9"/>
        <v>2</v>
      </c>
      <c r="J102" s="29">
        <f t="shared" si="7"/>
        <v>0</v>
      </c>
    </row>
    <row r="103" spans="1:10" ht="15.75" x14ac:dyDescent="0.25">
      <c r="A103" s="15"/>
      <c r="B103" s="34">
        <f t="shared" si="8"/>
        <v>96</v>
      </c>
      <c r="C103" s="19" t="s">
        <v>531</v>
      </c>
      <c r="D103" s="19">
        <v>5</v>
      </c>
      <c r="E103" s="19"/>
      <c r="F103" s="19"/>
      <c r="G103" s="36">
        <f t="shared" si="5"/>
        <v>0</v>
      </c>
      <c r="H103" s="20">
        <f t="shared" si="6"/>
        <v>0</v>
      </c>
      <c r="I103" s="30">
        <f t="shared" si="9"/>
        <v>2</v>
      </c>
      <c r="J103" s="29">
        <f t="shared" si="7"/>
        <v>0</v>
      </c>
    </row>
    <row r="104" spans="1:10" ht="15.75" x14ac:dyDescent="0.25">
      <c r="A104" s="15"/>
      <c r="B104" s="34">
        <f t="shared" si="8"/>
        <v>97</v>
      </c>
      <c r="C104" s="19" t="s">
        <v>532</v>
      </c>
      <c r="D104" s="19">
        <v>5</v>
      </c>
      <c r="E104" s="19"/>
      <c r="F104" s="19"/>
      <c r="G104" s="36">
        <f t="shared" si="5"/>
        <v>0</v>
      </c>
      <c r="H104" s="20">
        <f t="shared" si="6"/>
        <v>0</v>
      </c>
      <c r="I104" s="30">
        <f t="shared" si="9"/>
        <v>2</v>
      </c>
      <c r="J104" s="29">
        <f t="shared" si="7"/>
        <v>0</v>
      </c>
    </row>
    <row r="105" spans="1:10" ht="15.75" x14ac:dyDescent="0.25">
      <c r="A105" s="15"/>
      <c r="B105" s="34">
        <f t="shared" si="8"/>
        <v>98</v>
      </c>
      <c r="C105" s="19" t="s">
        <v>533</v>
      </c>
      <c r="D105" s="19">
        <v>5</v>
      </c>
      <c r="E105" s="19"/>
      <c r="F105" s="19"/>
      <c r="G105" s="36">
        <f t="shared" si="5"/>
        <v>0</v>
      </c>
      <c r="H105" s="20">
        <f t="shared" si="6"/>
        <v>0</v>
      </c>
      <c r="I105" s="30">
        <f t="shared" si="9"/>
        <v>2</v>
      </c>
      <c r="J105" s="29">
        <f t="shared" si="7"/>
        <v>0</v>
      </c>
    </row>
    <row r="106" spans="1:10" ht="15.75" x14ac:dyDescent="0.25">
      <c r="A106" s="15"/>
      <c r="B106" s="34">
        <f t="shared" si="8"/>
        <v>99</v>
      </c>
      <c r="C106" s="19" t="s">
        <v>534</v>
      </c>
      <c r="D106" s="19">
        <v>5</v>
      </c>
      <c r="E106" s="19"/>
      <c r="F106" s="19"/>
      <c r="G106" s="36">
        <f t="shared" si="5"/>
        <v>0</v>
      </c>
      <c r="H106" s="20">
        <f t="shared" si="6"/>
        <v>0</v>
      </c>
      <c r="I106" s="30">
        <f t="shared" si="9"/>
        <v>2</v>
      </c>
      <c r="J106" s="29">
        <f t="shared" si="7"/>
        <v>0</v>
      </c>
    </row>
    <row r="107" spans="1:10" ht="15.75" x14ac:dyDescent="0.25">
      <c r="A107" s="15"/>
      <c r="B107" s="34">
        <f t="shared" si="8"/>
        <v>100</v>
      </c>
      <c r="C107" s="19" t="s">
        <v>535</v>
      </c>
      <c r="D107" s="19">
        <v>5</v>
      </c>
      <c r="E107" s="19"/>
      <c r="F107" s="19"/>
      <c r="G107" s="36">
        <f t="shared" si="5"/>
        <v>0</v>
      </c>
      <c r="H107" s="20">
        <f t="shared" si="6"/>
        <v>0</v>
      </c>
      <c r="I107" s="30">
        <f t="shared" si="9"/>
        <v>2</v>
      </c>
      <c r="J107" s="29">
        <f t="shared" si="7"/>
        <v>0</v>
      </c>
    </row>
    <row r="108" spans="1:10" ht="15.75" x14ac:dyDescent="0.25">
      <c r="A108" s="15"/>
      <c r="B108" s="34">
        <f t="shared" si="8"/>
        <v>101</v>
      </c>
      <c r="C108" s="19" t="s">
        <v>536</v>
      </c>
      <c r="D108" s="19">
        <v>5</v>
      </c>
      <c r="E108" s="19"/>
      <c r="F108" s="19"/>
      <c r="G108" s="36">
        <f t="shared" si="5"/>
        <v>0</v>
      </c>
      <c r="H108" s="20">
        <f t="shared" si="6"/>
        <v>0</v>
      </c>
      <c r="I108" s="30">
        <f t="shared" si="9"/>
        <v>2</v>
      </c>
      <c r="J108" s="29">
        <f t="shared" si="7"/>
        <v>0</v>
      </c>
    </row>
    <row r="109" spans="1:10" ht="15.75" x14ac:dyDescent="0.25">
      <c r="A109" s="15"/>
      <c r="B109" s="34">
        <f t="shared" si="8"/>
        <v>102</v>
      </c>
      <c r="C109" s="19" t="s">
        <v>537</v>
      </c>
      <c r="D109" s="19">
        <v>5</v>
      </c>
      <c r="E109" s="19"/>
      <c r="F109" s="19"/>
      <c r="G109" s="36">
        <f t="shared" si="5"/>
        <v>0</v>
      </c>
      <c r="H109" s="20">
        <f t="shared" si="6"/>
        <v>0</v>
      </c>
      <c r="I109" s="30">
        <f t="shared" si="9"/>
        <v>2</v>
      </c>
      <c r="J109" s="29">
        <f t="shared" si="7"/>
        <v>0</v>
      </c>
    </row>
    <row r="110" spans="1:10" ht="15.75" x14ac:dyDescent="0.25">
      <c r="A110" s="15"/>
      <c r="B110" s="34">
        <f t="shared" si="8"/>
        <v>103</v>
      </c>
      <c r="C110" s="19" t="s">
        <v>538</v>
      </c>
      <c r="D110" s="19">
        <v>5</v>
      </c>
      <c r="E110" s="19"/>
      <c r="F110" s="19"/>
      <c r="G110" s="36">
        <f t="shared" si="5"/>
        <v>0</v>
      </c>
      <c r="H110" s="20">
        <f t="shared" si="6"/>
        <v>0</v>
      </c>
      <c r="I110" s="30">
        <f t="shared" si="9"/>
        <v>2</v>
      </c>
      <c r="J110" s="29">
        <f t="shared" si="7"/>
        <v>0</v>
      </c>
    </row>
    <row r="111" spans="1:10" ht="15.75" x14ac:dyDescent="0.25">
      <c r="A111" s="15"/>
      <c r="B111" s="34">
        <f t="shared" si="8"/>
        <v>104</v>
      </c>
      <c r="C111" s="19" t="s">
        <v>539</v>
      </c>
      <c r="D111" s="19">
        <v>5</v>
      </c>
      <c r="E111" s="19"/>
      <c r="F111" s="19"/>
      <c r="G111" s="36">
        <f t="shared" si="5"/>
        <v>0</v>
      </c>
      <c r="H111" s="20">
        <f t="shared" si="6"/>
        <v>0</v>
      </c>
      <c r="I111" s="30">
        <f t="shared" si="9"/>
        <v>2</v>
      </c>
      <c r="J111" s="29">
        <f t="shared" si="7"/>
        <v>0</v>
      </c>
    </row>
    <row r="112" spans="1:10" ht="15.75" x14ac:dyDescent="0.25">
      <c r="A112" s="15"/>
      <c r="B112" s="34">
        <f t="shared" si="8"/>
        <v>105</v>
      </c>
      <c r="C112" s="19" t="s">
        <v>540</v>
      </c>
      <c r="D112" s="19">
        <v>5</v>
      </c>
      <c r="E112" s="19"/>
      <c r="F112" s="19"/>
      <c r="G112" s="36">
        <f t="shared" si="5"/>
        <v>0</v>
      </c>
      <c r="H112" s="20">
        <f t="shared" si="6"/>
        <v>0</v>
      </c>
      <c r="I112" s="30">
        <f t="shared" si="9"/>
        <v>2</v>
      </c>
      <c r="J112" s="29">
        <f t="shared" si="7"/>
        <v>0</v>
      </c>
    </row>
    <row r="113" spans="1:10" ht="15.75" x14ac:dyDescent="0.25">
      <c r="A113" s="15"/>
      <c r="B113" s="34">
        <f t="shared" si="8"/>
        <v>106</v>
      </c>
      <c r="C113" s="19" t="s">
        <v>541</v>
      </c>
      <c r="D113" s="19">
        <v>5</v>
      </c>
      <c r="E113" s="19"/>
      <c r="F113" s="19"/>
      <c r="G113" s="36">
        <f t="shared" si="5"/>
        <v>0</v>
      </c>
      <c r="H113" s="20">
        <f t="shared" si="6"/>
        <v>0</v>
      </c>
      <c r="I113" s="30">
        <f t="shared" si="9"/>
        <v>2</v>
      </c>
      <c r="J113" s="29">
        <f t="shared" si="7"/>
        <v>0</v>
      </c>
    </row>
    <row r="114" spans="1:10" ht="15.75" x14ac:dyDescent="0.25">
      <c r="A114" s="15"/>
      <c r="B114" s="34">
        <f t="shared" si="8"/>
        <v>107</v>
      </c>
      <c r="C114" s="19" t="s">
        <v>542</v>
      </c>
      <c r="D114" s="19">
        <v>5</v>
      </c>
      <c r="E114" s="19"/>
      <c r="F114" s="19"/>
      <c r="G114" s="36">
        <f t="shared" si="5"/>
        <v>0</v>
      </c>
      <c r="H114" s="20">
        <f t="shared" si="6"/>
        <v>0</v>
      </c>
      <c r="I114" s="30">
        <f t="shared" si="9"/>
        <v>2</v>
      </c>
      <c r="J114" s="29">
        <f t="shared" si="7"/>
        <v>0</v>
      </c>
    </row>
    <row r="115" spans="1:10" ht="15.75" x14ac:dyDescent="0.25">
      <c r="A115" s="15"/>
      <c r="B115" s="34">
        <f t="shared" si="8"/>
        <v>108</v>
      </c>
      <c r="C115" s="19" t="s">
        <v>543</v>
      </c>
      <c r="D115" s="19">
        <v>5</v>
      </c>
      <c r="E115" s="19"/>
      <c r="F115" s="19"/>
      <c r="G115" s="36">
        <f t="shared" si="5"/>
        <v>0</v>
      </c>
      <c r="H115" s="20">
        <f t="shared" si="6"/>
        <v>0</v>
      </c>
      <c r="I115" s="30">
        <f t="shared" si="9"/>
        <v>2</v>
      </c>
      <c r="J115" s="29">
        <f t="shared" si="7"/>
        <v>0</v>
      </c>
    </row>
    <row r="116" spans="1:10" ht="15.75" x14ac:dyDescent="0.25">
      <c r="A116" s="15"/>
      <c r="B116" s="34">
        <f t="shared" si="8"/>
        <v>109</v>
      </c>
      <c r="C116" s="19" t="s">
        <v>544</v>
      </c>
      <c r="D116" s="19">
        <v>5</v>
      </c>
      <c r="E116" s="19"/>
      <c r="F116" s="19"/>
      <c r="G116" s="36">
        <f t="shared" si="5"/>
        <v>0</v>
      </c>
      <c r="H116" s="20">
        <f t="shared" si="6"/>
        <v>0</v>
      </c>
      <c r="I116" s="30">
        <f t="shared" si="9"/>
        <v>2</v>
      </c>
      <c r="J116" s="29">
        <f t="shared" si="7"/>
        <v>0</v>
      </c>
    </row>
    <row r="117" spans="1:10" ht="15.75" x14ac:dyDescent="0.25">
      <c r="A117" s="15"/>
      <c r="B117" s="34">
        <f t="shared" si="8"/>
        <v>110</v>
      </c>
      <c r="C117" s="19" t="s">
        <v>545</v>
      </c>
      <c r="D117" s="19">
        <v>5</v>
      </c>
      <c r="E117" s="19"/>
      <c r="F117" s="19"/>
      <c r="G117" s="36">
        <f t="shared" si="5"/>
        <v>0</v>
      </c>
      <c r="H117" s="20">
        <f t="shared" si="6"/>
        <v>0</v>
      </c>
      <c r="I117" s="30">
        <f t="shared" si="9"/>
        <v>2</v>
      </c>
      <c r="J117" s="29">
        <f t="shared" si="7"/>
        <v>0</v>
      </c>
    </row>
    <row r="118" spans="1:10" ht="15.75" x14ac:dyDescent="0.25">
      <c r="A118" s="15"/>
      <c r="B118" s="34">
        <f t="shared" si="8"/>
        <v>111</v>
      </c>
      <c r="C118" s="19" t="s">
        <v>546</v>
      </c>
      <c r="D118" s="19">
        <v>5</v>
      </c>
      <c r="E118" s="19"/>
      <c r="F118" s="19"/>
      <c r="G118" s="36">
        <f t="shared" si="5"/>
        <v>0</v>
      </c>
      <c r="H118" s="20">
        <f t="shared" si="6"/>
        <v>0</v>
      </c>
      <c r="I118" s="30">
        <f t="shared" si="9"/>
        <v>2</v>
      </c>
      <c r="J118" s="29">
        <f t="shared" si="7"/>
        <v>0</v>
      </c>
    </row>
    <row r="119" spans="1:10" ht="15.75" x14ac:dyDescent="0.25">
      <c r="A119" s="15"/>
      <c r="B119" s="34">
        <f t="shared" si="8"/>
        <v>112</v>
      </c>
      <c r="C119" s="19" t="s">
        <v>547</v>
      </c>
      <c r="D119" s="19">
        <v>5</v>
      </c>
      <c r="E119" s="19"/>
      <c r="F119" s="19"/>
      <c r="G119" s="36">
        <f t="shared" si="5"/>
        <v>0</v>
      </c>
      <c r="H119" s="20">
        <f t="shared" si="6"/>
        <v>0</v>
      </c>
      <c r="I119" s="30">
        <f t="shared" si="9"/>
        <v>2</v>
      </c>
      <c r="J119" s="29">
        <f t="shared" si="7"/>
        <v>0</v>
      </c>
    </row>
    <row r="120" spans="1:10" ht="15.75" x14ac:dyDescent="0.25">
      <c r="A120" s="15"/>
      <c r="B120" s="34">
        <f t="shared" si="8"/>
        <v>113</v>
      </c>
      <c r="C120" s="19" t="s">
        <v>548</v>
      </c>
      <c r="D120" s="19">
        <v>5</v>
      </c>
      <c r="E120" s="19"/>
      <c r="F120" s="19"/>
      <c r="G120" s="36">
        <f t="shared" si="5"/>
        <v>0</v>
      </c>
      <c r="H120" s="20">
        <f t="shared" si="6"/>
        <v>0</v>
      </c>
      <c r="I120" s="30">
        <f t="shared" si="9"/>
        <v>2</v>
      </c>
      <c r="J120" s="29">
        <f t="shared" si="7"/>
        <v>0</v>
      </c>
    </row>
    <row r="121" spans="1:10" ht="15.75" x14ac:dyDescent="0.25">
      <c r="A121" s="15"/>
      <c r="B121" s="34">
        <f t="shared" si="8"/>
        <v>114</v>
      </c>
      <c r="C121" s="19" t="s">
        <v>549</v>
      </c>
      <c r="D121" s="19">
        <v>5</v>
      </c>
      <c r="E121" s="19"/>
      <c r="F121" s="19"/>
      <c r="G121" s="36">
        <f t="shared" si="5"/>
        <v>0</v>
      </c>
      <c r="H121" s="20">
        <f t="shared" si="6"/>
        <v>0</v>
      </c>
      <c r="I121" s="30">
        <f t="shared" si="9"/>
        <v>2</v>
      </c>
      <c r="J121" s="29">
        <f t="shared" si="7"/>
        <v>0</v>
      </c>
    </row>
    <row r="122" spans="1:10" ht="15.75" x14ac:dyDescent="0.25">
      <c r="A122" s="15"/>
      <c r="B122" s="34">
        <f t="shared" si="8"/>
        <v>115</v>
      </c>
      <c r="C122" s="19" t="s">
        <v>550</v>
      </c>
      <c r="D122" s="19">
        <v>5</v>
      </c>
      <c r="E122" s="19"/>
      <c r="F122" s="19"/>
      <c r="G122" s="36">
        <f t="shared" si="5"/>
        <v>0</v>
      </c>
      <c r="H122" s="20">
        <f t="shared" si="6"/>
        <v>0</v>
      </c>
      <c r="I122" s="30">
        <f t="shared" si="9"/>
        <v>2</v>
      </c>
      <c r="J122" s="29">
        <f t="shared" si="7"/>
        <v>0</v>
      </c>
    </row>
    <row r="123" spans="1:10" ht="15.75" x14ac:dyDescent="0.25">
      <c r="A123" s="15"/>
      <c r="B123" s="34">
        <f t="shared" si="8"/>
        <v>116</v>
      </c>
      <c r="C123" s="19" t="s">
        <v>551</v>
      </c>
      <c r="D123" s="19">
        <v>5</v>
      </c>
      <c r="E123" s="19"/>
      <c r="F123" s="19"/>
      <c r="G123" s="36">
        <f t="shared" si="5"/>
        <v>0</v>
      </c>
      <c r="H123" s="20">
        <f t="shared" si="6"/>
        <v>0</v>
      </c>
      <c r="I123" s="30">
        <f t="shared" si="9"/>
        <v>2</v>
      </c>
      <c r="J123" s="29">
        <f t="shared" si="7"/>
        <v>0</v>
      </c>
    </row>
    <row r="124" spans="1:10" ht="15.75" x14ac:dyDescent="0.25">
      <c r="A124" s="15"/>
      <c r="B124" s="34">
        <f t="shared" si="8"/>
        <v>117</v>
      </c>
      <c r="C124" s="19" t="s">
        <v>552</v>
      </c>
      <c r="D124" s="19">
        <v>5</v>
      </c>
      <c r="E124" s="19"/>
      <c r="F124" s="19"/>
      <c r="G124" s="36">
        <f t="shared" si="5"/>
        <v>0</v>
      </c>
      <c r="H124" s="20">
        <f t="shared" si="6"/>
        <v>0</v>
      </c>
      <c r="I124" s="30">
        <f t="shared" si="9"/>
        <v>2</v>
      </c>
      <c r="J124" s="29">
        <f t="shared" si="7"/>
        <v>0</v>
      </c>
    </row>
    <row r="125" spans="1:10" ht="15.75" x14ac:dyDescent="0.25">
      <c r="A125" s="15"/>
      <c r="B125" s="34">
        <f t="shared" si="8"/>
        <v>118</v>
      </c>
      <c r="C125" s="19" t="s">
        <v>553</v>
      </c>
      <c r="D125" s="19">
        <v>5</v>
      </c>
      <c r="E125" s="19"/>
      <c r="F125" s="19"/>
      <c r="G125" s="36">
        <f t="shared" si="5"/>
        <v>0</v>
      </c>
      <c r="H125" s="20">
        <f t="shared" si="6"/>
        <v>0</v>
      </c>
      <c r="I125" s="30">
        <f t="shared" si="9"/>
        <v>2</v>
      </c>
      <c r="J125" s="29">
        <f t="shared" si="7"/>
        <v>0</v>
      </c>
    </row>
    <row r="126" spans="1:10" ht="15.75" x14ac:dyDescent="0.25">
      <c r="A126" s="15"/>
      <c r="B126" s="34">
        <f t="shared" si="8"/>
        <v>119</v>
      </c>
      <c r="C126" s="19" t="s">
        <v>554</v>
      </c>
      <c r="D126" s="19">
        <v>5</v>
      </c>
      <c r="E126" s="19"/>
      <c r="F126" s="19"/>
      <c r="G126" s="36">
        <f t="shared" si="5"/>
        <v>0</v>
      </c>
      <c r="H126" s="20">
        <f t="shared" si="6"/>
        <v>0</v>
      </c>
      <c r="I126" s="30">
        <f t="shared" si="9"/>
        <v>2</v>
      </c>
      <c r="J126" s="29">
        <f t="shared" si="7"/>
        <v>0</v>
      </c>
    </row>
    <row r="127" spans="1:10" ht="15.75" x14ac:dyDescent="0.25">
      <c r="A127" s="15"/>
      <c r="B127" s="34">
        <f t="shared" si="8"/>
        <v>120</v>
      </c>
      <c r="C127" s="19" t="s">
        <v>555</v>
      </c>
      <c r="D127" s="19">
        <v>5</v>
      </c>
      <c r="E127" s="19"/>
      <c r="F127" s="19"/>
      <c r="G127" s="36">
        <f t="shared" si="5"/>
        <v>0</v>
      </c>
      <c r="H127" s="20">
        <f t="shared" si="6"/>
        <v>0</v>
      </c>
      <c r="I127" s="30">
        <f t="shared" si="9"/>
        <v>2</v>
      </c>
      <c r="J127" s="29">
        <f t="shared" si="7"/>
        <v>0</v>
      </c>
    </row>
    <row r="128" spans="1:10" ht="15.75" x14ac:dyDescent="0.25">
      <c r="A128" s="15"/>
      <c r="B128" s="34">
        <f t="shared" si="8"/>
        <v>121</v>
      </c>
      <c r="C128" s="19" t="s">
        <v>556</v>
      </c>
      <c r="D128" s="19">
        <v>5</v>
      </c>
      <c r="E128" s="19"/>
      <c r="F128" s="19"/>
      <c r="G128" s="36">
        <f t="shared" si="5"/>
        <v>0</v>
      </c>
      <c r="H128" s="20">
        <f t="shared" si="6"/>
        <v>0</v>
      </c>
      <c r="I128" s="30">
        <f t="shared" si="9"/>
        <v>2</v>
      </c>
      <c r="J128" s="29">
        <f t="shared" si="7"/>
        <v>0</v>
      </c>
    </row>
    <row r="129" spans="1:10" ht="15.75" x14ac:dyDescent="0.25">
      <c r="A129" s="15"/>
      <c r="B129" s="34">
        <f t="shared" si="8"/>
        <v>122</v>
      </c>
      <c r="C129" s="19" t="s">
        <v>557</v>
      </c>
      <c r="D129" s="19">
        <v>5</v>
      </c>
      <c r="E129" s="19"/>
      <c r="F129" s="19"/>
      <c r="G129" s="36">
        <f t="shared" si="5"/>
        <v>0</v>
      </c>
      <c r="H129" s="20">
        <f t="shared" si="6"/>
        <v>0</v>
      </c>
      <c r="I129" s="30">
        <f t="shared" si="9"/>
        <v>2</v>
      </c>
      <c r="J129" s="29">
        <f t="shared" si="7"/>
        <v>0</v>
      </c>
    </row>
    <row r="130" spans="1:10" ht="15.75" x14ac:dyDescent="0.25">
      <c r="A130" s="15"/>
      <c r="B130" s="34">
        <f t="shared" si="8"/>
        <v>123</v>
      </c>
      <c r="C130" s="19" t="s">
        <v>558</v>
      </c>
      <c r="D130" s="19">
        <v>5</v>
      </c>
      <c r="E130" s="19"/>
      <c r="F130" s="19"/>
      <c r="G130" s="36">
        <f t="shared" si="5"/>
        <v>0</v>
      </c>
      <c r="H130" s="20">
        <f t="shared" si="6"/>
        <v>0</v>
      </c>
      <c r="I130" s="30">
        <f t="shared" si="9"/>
        <v>2</v>
      </c>
      <c r="J130" s="29">
        <f t="shared" si="7"/>
        <v>0</v>
      </c>
    </row>
    <row r="131" spans="1:10" ht="15.75" x14ac:dyDescent="0.25">
      <c r="A131" s="15"/>
      <c r="B131" s="34">
        <f t="shared" si="8"/>
        <v>124</v>
      </c>
      <c r="C131" s="19" t="s">
        <v>559</v>
      </c>
      <c r="D131" s="19">
        <v>5</v>
      </c>
      <c r="E131" s="19"/>
      <c r="F131" s="19"/>
      <c r="G131" s="36">
        <f t="shared" si="5"/>
        <v>0</v>
      </c>
      <c r="H131" s="20">
        <f t="shared" si="6"/>
        <v>0</v>
      </c>
      <c r="I131" s="30">
        <f t="shared" si="9"/>
        <v>2</v>
      </c>
      <c r="J131" s="29">
        <f t="shared" si="7"/>
        <v>0</v>
      </c>
    </row>
    <row r="132" spans="1:10" ht="15.75" x14ac:dyDescent="0.25">
      <c r="A132" s="15"/>
      <c r="B132" s="34">
        <f t="shared" si="8"/>
        <v>125</v>
      </c>
      <c r="C132" s="19" t="s">
        <v>560</v>
      </c>
      <c r="D132" s="19">
        <v>5</v>
      </c>
      <c r="E132" s="19"/>
      <c r="F132" s="19"/>
      <c r="G132" s="36">
        <f t="shared" si="5"/>
        <v>0</v>
      </c>
      <c r="H132" s="20">
        <f t="shared" si="6"/>
        <v>0</v>
      </c>
      <c r="I132" s="30">
        <f t="shared" si="9"/>
        <v>2</v>
      </c>
      <c r="J132" s="29">
        <f t="shared" si="7"/>
        <v>0</v>
      </c>
    </row>
    <row r="133" spans="1:10" ht="15.75" x14ac:dyDescent="0.25">
      <c r="A133" s="15"/>
      <c r="B133" s="34">
        <f t="shared" si="8"/>
        <v>126</v>
      </c>
      <c r="C133" s="19" t="s">
        <v>561</v>
      </c>
      <c r="D133" s="19">
        <v>5</v>
      </c>
      <c r="E133" s="19"/>
      <c r="F133" s="19"/>
      <c r="G133" s="36">
        <f t="shared" si="5"/>
        <v>0</v>
      </c>
      <c r="H133" s="20">
        <f t="shared" si="6"/>
        <v>0</v>
      </c>
      <c r="I133" s="30">
        <f t="shared" si="9"/>
        <v>2</v>
      </c>
      <c r="J133" s="29">
        <f t="shared" si="7"/>
        <v>0</v>
      </c>
    </row>
    <row r="134" spans="1:10" ht="15.75" x14ac:dyDescent="0.25">
      <c r="A134" s="15"/>
      <c r="B134" s="34">
        <f t="shared" si="8"/>
        <v>127</v>
      </c>
      <c r="C134" s="19" t="s">
        <v>562</v>
      </c>
      <c r="D134" s="19">
        <v>5</v>
      </c>
      <c r="E134" s="19"/>
      <c r="F134" s="19"/>
      <c r="G134" s="36">
        <f t="shared" si="5"/>
        <v>0</v>
      </c>
      <c r="H134" s="20">
        <f t="shared" si="6"/>
        <v>0</v>
      </c>
      <c r="I134" s="30">
        <f t="shared" si="9"/>
        <v>2</v>
      </c>
      <c r="J134" s="29">
        <f t="shared" si="7"/>
        <v>0</v>
      </c>
    </row>
    <row r="135" spans="1:10" ht="15.75" x14ac:dyDescent="0.25">
      <c r="A135" s="15"/>
      <c r="B135" s="34">
        <f t="shared" si="8"/>
        <v>128</v>
      </c>
      <c r="C135" s="19" t="s">
        <v>563</v>
      </c>
      <c r="D135" s="19">
        <v>5</v>
      </c>
      <c r="E135" s="19"/>
      <c r="F135" s="19"/>
      <c r="G135" s="36">
        <f t="shared" si="5"/>
        <v>0</v>
      </c>
      <c r="H135" s="20">
        <f t="shared" si="6"/>
        <v>0</v>
      </c>
      <c r="I135" s="30">
        <f t="shared" si="9"/>
        <v>2</v>
      </c>
      <c r="J135" s="29">
        <f t="shared" si="7"/>
        <v>0</v>
      </c>
    </row>
    <row r="136" spans="1:10" ht="15.75" x14ac:dyDescent="0.25">
      <c r="A136" s="15"/>
      <c r="B136" s="34">
        <f t="shared" si="8"/>
        <v>129</v>
      </c>
      <c r="C136" s="19" t="s">
        <v>564</v>
      </c>
      <c r="D136" s="19">
        <v>5</v>
      </c>
      <c r="E136" s="19"/>
      <c r="F136" s="19"/>
      <c r="G136" s="36">
        <f t="shared" si="5"/>
        <v>0</v>
      </c>
      <c r="H136" s="20">
        <f t="shared" si="6"/>
        <v>0</v>
      </c>
      <c r="I136" s="30">
        <f t="shared" si="9"/>
        <v>2</v>
      </c>
      <c r="J136" s="29">
        <f t="shared" si="7"/>
        <v>0</v>
      </c>
    </row>
    <row r="137" spans="1:10" ht="15.75" x14ac:dyDescent="0.25">
      <c r="A137" s="15"/>
      <c r="B137" s="34">
        <f t="shared" si="8"/>
        <v>130</v>
      </c>
      <c r="C137" s="19" t="s">
        <v>565</v>
      </c>
      <c r="D137" s="19">
        <v>5</v>
      </c>
      <c r="E137" s="19"/>
      <c r="F137" s="19"/>
      <c r="G137" s="36">
        <f t="shared" ref="G137:G200" si="10">E137*F137</f>
        <v>0</v>
      </c>
      <c r="H137" s="20">
        <f t="shared" ref="H137:H200" si="11">D137*G137</f>
        <v>0</v>
      </c>
      <c r="I137" s="30">
        <f t="shared" si="9"/>
        <v>2</v>
      </c>
      <c r="J137" s="29">
        <f t="shared" ref="J137:J200" si="12">H137*I137</f>
        <v>0</v>
      </c>
    </row>
    <row r="138" spans="1:10" ht="15.75" x14ac:dyDescent="0.25">
      <c r="A138" s="15"/>
      <c r="B138" s="34">
        <f t="shared" ref="B138:B201" si="13">B137+1</f>
        <v>131</v>
      </c>
      <c r="C138" s="19" t="s">
        <v>566</v>
      </c>
      <c r="D138" s="19">
        <v>5</v>
      </c>
      <c r="E138" s="19"/>
      <c r="F138" s="19"/>
      <c r="G138" s="36">
        <f t="shared" si="10"/>
        <v>0</v>
      </c>
      <c r="H138" s="20">
        <f t="shared" si="11"/>
        <v>0</v>
      </c>
      <c r="I138" s="30">
        <f t="shared" ref="I138:I201" si="14">I137</f>
        <v>2</v>
      </c>
      <c r="J138" s="29">
        <f t="shared" si="12"/>
        <v>0</v>
      </c>
    </row>
    <row r="139" spans="1:10" ht="15.75" x14ac:dyDescent="0.25">
      <c r="A139" s="15"/>
      <c r="B139" s="34">
        <f t="shared" si="13"/>
        <v>132</v>
      </c>
      <c r="C139" s="19" t="s">
        <v>567</v>
      </c>
      <c r="D139" s="19">
        <v>5</v>
      </c>
      <c r="E139" s="19"/>
      <c r="F139" s="19"/>
      <c r="G139" s="36">
        <f t="shared" si="10"/>
        <v>0</v>
      </c>
      <c r="H139" s="20">
        <f t="shared" si="11"/>
        <v>0</v>
      </c>
      <c r="I139" s="30">
        <f t="shared" si="14"/>
        <v>2</v>
      </c>
      <c r="J139" s="29">
        <f t="shared" si="12"/>
        <v>0</v>
      </c>
    </row>
    <row r="140" spans="1:10" ht="15.75" x14ac:dyDescent="0.25">
      <c r="A140" s="15"/>
      <c r="B140" s="34">
        <f t="shared" si="13"/>
        <v>133</v>
      </c>
      <c r="C140" s="19" t="s">
        <v>568</v>
      </c>
      <c r="D140" s="19">
        <v>5</v>
      </c>
      <c r="E140" s="19"/>
      <c r="F140" s="19"/>
      <c r="G140" s="36">
        <f t="shared" si="10"/>
        <v>0</v>
      </c>
      <c r="H140" s="20">
        <f t="shared" si="11"/>
        <v>0</v>
      </c>
      <c r="I140" s="30">
        <f t="shared" si="14"/>
        <v>2</v>
      </c>
      <c r="J140" s="29">
        <f t="shared" si="12"/>
        <v>0</v>
      </c>
    </row>
    <row r="141" spans="1:10" ht="15.75" x14ac:dyDescent="0.25">
      <c r="A141" s="15"/>
      <c r="B141" s="34">
        <f t="shared" si="13"/>
        <v>134</v>
      </c>
      <c r="C141" s="19" t="s">
        <v>569</v>
      </c>
      <c r="D141" s="19">
        <v>5</v>
      </c>
      <c r="E141" s="19"/>
      <c r="F141" s="19"/>
      <c r="G141" s="36">
        <f t="shared" si="10"/>
        <v>0</v>
      </c>
      <c r="H141" s="20">
        <f t="shared" si="11"/>
        <v>0</v>
      </c>
      <c r="I141" s="30">
        <f t="shared" si="14"/>
        <v>2</v>
      </c>
      <c r="J141" s="29">
        <f t="shared" si="12"/>
        <v>0</v>
      </c>
    </row>
    <row r="142" spans="1:10" ht="15.75" x14ac:dyDescent="0.25">
      <c r="A142" s="15"/>
      <c r="B142" s="34">
        <f t="shared" si="13"/>
        <v>135</v>
      </c>
      <c r="C142" s="19" t="s">
        <v>570</v>
      </c>
      <c r="D142" s="19">
        <v>5</v>
      </c>
      <c r="E142" s="19"/>
      <c r="F142" s="19"/>
      <c r="G142" s="36">
        <f t="shared" si="10"/>
        <v>0</v>
      </c>
      <c r="H142" s="20">
        <f t="shared" si="11"/>
        <v>0</v>
      </c>
      <c r="I142" s="30">
        <f t="shared" si="14"/>
        <v>2</v>
      </c>
      <c r="J142" s="29">
        <f t="shared" si="12"/>
        <v>0</v>
      </c>
    </row>
    <row r="143" spans="1:10" ht="15.75" x14ac:dyDescent="0.25">
      <c r="A143" s="15"/>
      <c r="B143" s="34">
        <f t="shared" si="13"/>
        <v>136</v>
      </c>
      <c r="C143" s="19" t="s">
        <v>571</v>
      </c>
      <c r="D143" s="19">
        <v>5</v>
      </c>
      <c r="E143" s="19"/>
      <c r="F143" s="19"/>
      <c r="G143" s="36">
        <f t="shared" si="10"/>
        <v>0</v>
      </c>
      <c r="H143" s="20">
        <f t="shared" si="11"/>
        <v>0</v>
      </c>
      <c r="I143" s="30">
        <f t="shared" si="14"/>
        <v>2</v>
      </c>
      <c r="J143" s="29">
        <f t="shared" si="12"/>
        <v>0</v>
      </c>
    </row>
    <row r="144" spans="1:10" ht="15.75" x14ac:dyDescent="0.25">
      <c r="A144" s="15"/>
      <c r="B144" s="34">
        <f t="shared" si="13"/>
        <v>137</v>
      </c>
      <c r="C144" s="19" t="s">
        <v>572</v>
      </c>
      <c r="D144" s="19">
        <v>5</v>
      </c>
      <c r="E144" s="19"/>
      <c r="F144" s="19"/>
      <c r="G144" s="36">
        <f t="shared" si="10"/>
        <v>0</v>
      </c>
      <c r="H144" s="20">
        <f t="shared" si="11"/>
        <v>0</v>
      </c>
      <c r="I144" s="30">
        <f t="shared" si="14"/>
        <v>2</v>
      </c>
      <c r="J144" s="29">
        <f t="shared" si="12"/>
        <v>0</v>
      </c>
    </row>
    <row r="145" spans="1:10" ht="15.75" x14ac:dyDescent="0.25">
      <c r="A145" s="15"/>
      <c r="B145" s="34">
        <f t="shared" si="13"/>
        <v>138</v>
      </c>
      <c r="C145" s="19" t="s">
        <v>573</v>
      </c>
      <c r="D145" s="19">
        <v>5</v>
      </c>
      <c r="E145" s="19"/>
      <c r="F145" s="19"/>
      <c r="G145" s="36">
        <f t="shared" si="10"/>
        <v>0</v>
      </c>
      <c r="H145" s="20">
        <f t="shared" si="11"/>
        <v>0</v>
      </c>
      <c r="I145" s="30">
        <f t="shared" si="14"/>
        <v>2</v>
      </c>
      <c r="J145" s="29">
        <f t="shared" si="12"/>
        <v>0</v>
      </c>
    </row>
    <row r="146" spans="1:10" ht="15.75" x14ac:dyDescent="0.25">
      <c r="A146" s="15"/>
      <c r="B146" s="34">
        <f t="shared" si="13"/>
        <v>139</v>
      </c>
      <c r="C146" s="19" t="s">
        <v>574</v>
      </c>
      <c r="D146" s="19">
        <v>5</v>
      </c>
      <c r="E146" s="19"/>
      <c r="F146" s="19"/>
      <c r="G146" s="36">
        <f t="shared" si="10"/>
        <v>0</v>
      </c>
      <c r="H146" s="20">
        <f t="shared" si="11"/>
        <v>0</v>
      </c>
      <c r="I146" s="30">
        <f t="shared" si="14"/>
        <v>2</v>
      </c>
      <c r="J146" s="29">
        <f t="shared" si="12"/>
        <v>0</v>
      </c>
    </row>
    <row r="147" spans="1:10" ht="15.75" x14ac:dyDescent="0.25">
      <c r="A147" s="15"/>
      <c r="B147" s="34">
        <f t="shared" si="13"/>
        <v>140</v>
      </c>
      <c r="C147" s="19" t="s">
        <v>575</v>
      </c>
      <c r="D147" s="19">
        <v>5</v>
      </c>
      <c r="E147" s="19"/>
      <c r="F147" s="19"/>
      <c r="G147" s="36">
        <f t="shared" si="10"/>
        <v>0</v>
      </c>
      <c r="H147" s="20">
        <f t="shared" si="11"/>
        <v>0</v>
      </c>
      <c r="I147" s="30">
        <f t="shared" si="14"/>
        <v>2</v>
      </c>
      <c r="J147" s="29">
        <f t="shared" si="12"/>
        <v>0</v>
      </c>
    </row>
    <row r="148" spans="1:10" ht="15.75" x14ac:dyDescent="0.25">
      <c r="A148" s="15"/>
      <c r="B148" s="34">
        <f t="shared" si="13"/>
        <v>141</v>
      </c>
      <c r="C148" s="19" t="s">
        <v>576</v>
      </c>
      <c r="D148" s="19">
        <v>5</v>
      </c>
      <c r="E148" s="19"/>
      <c r="F148" s="19"/>
      <c r="G148" s="36">
        <f t="shared" si="10"/>
        <v>0</v>
      </c>
      <c r="H148" s="20">
        <f t="shared" si="11"/>
        <v>0</v>
      </c>
      <c r="I148" s="30">
        <f t="shared" si="14"/>
        <v>2</v>
      </c>
      <c r="J148" s="29">
        <f t="shared" si="12"/>
        <v>0</v>
      </c>
    </row>
    <row r="149" spans="1:10" ht="15.75" x14ac:dyDescent="0.25">
      <c r="A149" s="15"/>
      <c r="B149" s="34">
        <f t="shared" si="13"/>
        <v>142</v>
      </c>
      <c r="C149" s="19" t="s">
        <v>577</v>
      </c>
      <c r="D149" s="19">
        <v>5</v>
      </c>
      <c r="E149" s="19"/>
      <c r="F149" s="19"/>
      <c r="G149" s="36">
        <f t="shared" si="10"/>
        <v>0</v>
      </c>
      <c r="H149" s="20">
        <f t="shared" si="11"/>
        <v>0</v>
      </c>
      <c r="I149" s="30">
        <f t="shared" si="14"/>
        <v>2</v>
      </c>
      <c r="J149" s="29">
        <f t="shared" si="12"/>
        <v>0</v>
      </c>
    </row>
    <row r="150" spans="1:10" ht="15.75" x14ac:dyDescent="0.25">
      <c r="A150" s="15"/>
      <c r="B150" s="34">
        <f t="shared" si="13"/>
        <v>143</v>
      </c>
      <c r="C150" s="19" t="s">
        <v>578</v>
      </c>
      <c r="D150" s="19">
        <v>5</v>
      </c>
      <c r="E150" s="19"/>
      <c r="F150" s="19"/>
      <c r="G150" s="36">
        <f t="shared" si="10"/>
        <v>0</v>
      </c>
      <c r="H150" s="20">
        <f t="shared" si="11"/>
        <v>0</v>
      </c>
      <c r="I150" s="30">
        <f t="shared" si="14"/>
        <v>2</v>
      </c>
      <c r="J150" s="29">
        <f t="shared" si="12"/>
        <v>0</v>
      </c>
    </row>
    <row r="151" spans="1:10" ht="15.75" x14ac:dyDescent="0.25">
      <c r="A151" s="15"/>
      <c r="B151" s="34">
        <f t="shared" si="13"/>
        <v>144</v>
      </c>
      <c r="C151" s="19" t="s">
        <v>579</v>
      </c>
      <c r="D151" s="19">
        <v>5</v>
      </c>
      <c r="E151" s="19"/>
      <c r="F151" s="19"/>
      <c r="G151" s="36">
        <f t="shared" si="10"/>
        <v>0</v>
      </c>
      <c r="H151" s="20">
        <f t="shared" si="11"/>
        <v>0</v>
      </c>
      <c r="I151" s="30">
        <f t="shared" si="14"/>
        <v>2</v>
      </c>
      <c r="J151" s="29">
        <f t="shared" si="12"/>
        <v>0</v>
      </c>
    </row>
    <row r="152" spans="1:10" ht="15.75" x14ac:dyDescent="0.25">
      <c r="A152" s="15"/>
      <c r="B152" s="34">
        <f t="shared" si="13"/>
        <v>145</v>
      </c>
      <c r="C152" s="19" t="s">
        <v>580</v>
      </c>
      <c r="D152" s="19">
        <v>5</v>
      </c>
      <c r="E152" s="19"/>
      <c r="F152" s="19"/>
      <c r="G152" s="36">
        <f t="shared" si="10"/>
        <v>0</v>
      </c>
      <c r="H152" s="20">
        <f t="shared" si="11"/>
        <v>0</v>
      </c>
      <c r="I152" s="30">
        <f t="shared" si="14"/>
        <v>2</v>
      </c>
      <c r="J152" s="29">
        <f t="shared" si="12"/>
        <v>0</v>
      </c>
    </row>
    <row r="153" spans="1:10" ht="15.75" x14ac:dyDescent="0.25">
      <c r="A153" s="15"/>
      <c r="B153" s="34">
        <f t="shared" si="13"/>
        <v>146</v>
      </c>
      <c r="C153" s="19" t="s">
        <v>581</v>
      </c>
      <c r="D153" s="19">
        <v>5</v>
      </c>
      <c r="E153" s="19"/>
      <c r="F153" s="19"/>
      <c r="G153" s="36">
        <f t="shared" si="10"/>
        <v>0</v>
      </c>
      <c r="H153" s="20">
        <f t="shared" si="11"/>
        <v>0</v>
      </c>
      <c r="I153" s="30">
        <f t="shared" si="14"/>
        <v>2</v>
      </c>
      <c r="J153" s="29">
        <f t="shared" si="12"/>
        <v>0</v>
      </c>
    </row>
    <row r="154" spans="1:10" ht="15.75" x14ac:dyDescent="0.25">
      <c r="A154" s="15"/>
      <c r="B154" s="34">
        <f t="shared" si="13"/>
        <v>147</v>
      </c>
      <c r="C154" s="19" t="s">
        <v>582</v>
      </c>
      <c r="D154" s="19">
        <v>5</v>
      </c>
      <c r="E154" s="19"/>
      <c r="F154" s="19"/>
      <c r="G154" s="36">
        <f t="shared" si="10"/>
        <v>0</v>
      </c>
      <c r="H154" s="20">
        <f t="shared" si="11"/>
        <v>0</v>
      </c>
      <c r="I154" s="30">
        <f t="shared" si="14"/>
        <v>2</v>
      </c>
      <c r="J154" s="29">
        <f t="shared" si="12"/>
        <v>0</v>
      </c>
    </row>
    <row r="155" spans="1:10" ht="15.75" x14ac:dyDescent="0.25">
      <c r="A155" s="15"/>
      <c r="B155" s="34">
        <f t="shared" si="13"/>
        <v>148</v>
      </c>
      <c r="C155" s="19" t="s">
        <v>583</v>
      </c>
      <c r="D155" s="19">
        <v>5</v>
      </c>
      <c r="E155" s="19"/>
      <c r="F155" s="19"/>
      <c r="G155" s="36">
        <f t="shared" si="10"/>
        <v>0</v>
      </c>
      <c r="H155" s="20">
        <f t="shared" si="11"/>
        <v>0</v>
      </c>
      <c r="I155" s="30">
        <f t="shared" si="14"/>
        <v>2</v>
      </c>
      <c r="J155" s="29">
        <f t="shared" si="12"/>
        <v>0</v>
      </c>
    </row>
    <row r="156" spans="1:10" ht="15.75" x14ac:dyDescent="0.25">
      <c r="A156" s="15"/>
      <c r="B156" s="34">
        <f t="shared" si="13"/>
        <v>149</v>
      </c>
      <c r="C156" s="19" t="s">
        <v>584</v>
      </c>
      <c r="D156" s="19">
        <v>5</v>
      </c>
      <c r="E156" s="19"/>
      <c r="F156" s="19"/>
      <c r="G156" s="36">
        <f t="shared" si="10"/>
        <v>0</v>
      </c>
      <c r="H156" s="20">
        <f t="shared" si="11"/>
        <v>0</v>
      </c>
      <c r="I156" s="30">
        <f t="shared" si="14"/>
        <v>2</v>
      </c>
      <c r="J156" s="29">
        <f t="shared" si="12"/>
        <v>0</v>
      </c>
    </row>
    <row r="157" spans="1:10" ht="15.75" x14ac:dyDescent="0.25">
      <c r="A157" s="15"/>
      <c r="B157" s="34">
        <f t="shared" si="13"/>
        <v>150</v>
      </c>
      <c r="C157" s="19" t="s">
        <v>585</v>
      </c>
      <c r="D157" s="19">
        <v>5</v>
      </c>
      <c r="E157" s="19"/>
      <c r="F157" s="19"/>
      <c r="G157" s="36">
        <f t="shared" si="10"/>
        <v>0</v>
      </c>
      <c r="H157" s="20">
        <f t="shared" si="11"/>
        <v>0</v>
      </c>
      <c r="I157" s="30">
        <f t="shared" si="14"/>
        <v>2</v>
      </c>
      <c r="J157" s="29">
        <f t="shared" si="12"/>
        <v>0</v>
      </c>
    </row>
    <row r="158" spans="1:10" ht="15.75" x14ac:dyDescent="0.25">
      <c r="A158" s="15"/>
      <c r="B158" s="34">
        <f t="shared" si="13"/>
        <v>151</v>
      </c>
      <c r="C158" s="19" t="s">
        <v>586</v>
      </c>
      <c r="D158" s="19">
        <v>5</v>
      </c>
      <c r="E158" s="19"/>
      <c r="F158" s="19"/>
      <c r="G158" s="36">
        <f t="shared" si="10"/>
        <v>0</v>
      </c>
      <c r="H158" s="20">
        <f t="shared" si="11"/>
        <v>0</v>
      </c>
      <c r="I158" s="30">
        <f t="shared" si="14"/>
        <v>2</v>
      </c>
      <c r="J158" s="29">
        <f t="shared" si="12"/>
        <v>0</v>
      </c>
    </row>
    <row r="159" spans="1:10" ht="15.75" x14ac:dyDescent="0.25">
      <c r="A159" s="15"/>
      <c r="B159" s="34">
        <f t="shared" si="13"/>
        <v>152</v>
      </c>
      <c r="C159" s="19" t="s">
        <v>587</v>
      </c>
      <c r="D159" s="19">
        <v>5</v>
      </c>
      <c r="E159" s="19"/>
      <c r="F159" s="19"/>
      <c r="G159" s="36">
        <f t="shared" si="10"/>
        <v>0</v>
      </c>
      <c r="H159" s="20">
        <f t="shared" si="11"/>
        <v>0</v>
      </c>
      <c r="I159" s="30">
        <f t="shared" si="14"/>
        <v>2</v>
      </c>
      <c r="J159" s="29">
        <f t="shared" si="12"/>
        <v>0</v>
      </c>
    </row>
    <row r="160" spans="1:10" ht="15.75" x14ac:dyDescent="0.25">
      <c r="A160" s="15"/>
      <c r="B160" s="34">
        <f t="shared" si="13"/>
        <v>153</v>
      </c>
      <c r="C160" s="19" t="s">
        <v>588</v>
      </c>
      <c r="D160" s="19">
        <v>5</v>
      </c>
      <c r="E160" s="19"/>
      <c r="F160" s="19"/>
      <c r="G160" s="36">
        <f t="shared" si="10"/>
        <v>0</v>
      </c>
      <c r="H160" s="20">
        <f t="shared" si="11"/>
        <v>0</v>
      </c>
      <c r="I160" s="30">
        <f t="shared" si="14"/>
        <v>2</v>
      </c>
      <c r="J160" s="29">
        <f t="shared" si="12"/>
        <v>0</v>
      </c>
    </row>
    <row r="161" spans="1:10" ht="15.75" x14ac:dyDescent="0.25">
      <c r="A161" s="15"/>
      <c r="B161" s="34">
        <f t="shared" si="13"/>
        <v>154</v>
      </c>
      <c r="C161" s="19" t="s">
        <v>589</v>
      </c>
      <c r="D161" s="19">
        <v>5</v>
      </c>
      <c r="E161" s="19"/>
      <c r="F161" s="19"/>
      <c r="G161" s="36">
        <f t="shared" si="10"/>
        <v>0</v>
      </c>
      <c r="H161" s="20">
        <f t="shared" si="11"/>
        <v>0</v>
      </c>
      <c r="I161" s="30">
        <f t="shared" si="14"/>
        <v>2</v>
      </c>
      <c r="J161" s="29">
        <f t="shared" si="12"/>
        <v>0</v>
      </c>
    </row>
    <row r="162" spans="1:10" ht="15.75" x14ac:dyDescent="0.25">
      <c r="A162" s="15"/>
      <c r="B162" s="34">
        <f t="shared" si="13"/>
        <v>155</v>
      </c>
      <c r="C162" s="19" t="s">
        <v>590</v>
      </c>
      <c r="D162" s="19">
        <v>5</v>
      </c>
      <c r="E162" s="19"/>
      <c r="F162" s="19"/>
      <c r="G162" s="36">
        <f t="shared" si="10"/>
        <v>0</v>
      </c>
      <c r="H162" s="20">
        <f t="shared" si="11"/>
        <v>0</v>
      </c>
      <c r="I162" s="30">
        <f t="shared" si="14"/>
        <v>2</v>
      </c>
      <c r="J162" s="29">
        <f t="shared" si="12"/>
        <v>0</v>
      </c>
    </row>
    <row r="163" spans="1:10" ht="15.75" x14ac:dyDescent="0.25">
      <c r="A163" s="15"/>
      <c r="B163" s="34">
        <f t="shared" si="13"/>
        <v>156</v>
      </c>
      <c r="C163" s="19" t="s">
        <v>591</v>
      </c>
      <c r="D163" s="19">
        <v>5</v>
      </c>
      <c r="E163" s="19"/>
      <c r="F163" s="19"/>
      <c r="G163" s="36">
        <f t="shared" si="10"/>
        <v>0</v>
      </c>
      <c r="H163" s="20">
        <f t="shared" si="11"/>
        <v>0</v>
      </c>
      <c r="I163" s="30">
        <f t="shared" si="14"/>
        <v>2</v>
      </c>
      <c r="J163" s="29">
        <f t="shared" si="12"/>
        <v>0</v>
      </c>
    </row>
    <row r="164" spans="1:10" ht="15.75" x14ac:dyDescent="0.25">
      <c r="A164" s="15"/>
      <c r="B164" s="34">
        <f t="shared" si="13"/>
        <v>157</v>
      </c>
      <c r="C164" s="19" t="s">
        <v>592</v>
      </c>
      <c r="D164" s="19">
        <v>5</v>
      </c>
      <c r="E164" s="19"/>
      <c r="F164" s="19"/>
      <c r="G164" s="36">
        <f t="shared" si="10"/>
        <v>0</v>
      </c>
      <c r="H164" s="20">
        <f t="shared" si="11"/>
        <v>0</v>
      </c>
      <c r="I164" s="30">
        <f t="shared" si="14"/>
        <v>2</v>
      </c>
      <c r="J164" s="29">
        <f t="shared" si="12"/>
        <v>0</v>
      </c>
    </row>
    <row r="165" spans="1:10" ht="15.75" x14ac:dyDescent="0.25">
      <c r="A165" s="15"/>
      <c r="B165" s="34">
        <f t="shared" si="13"/>
        <v>158</v>
      </c>
      <c r="C165" s="19" t="s">
        <v>593</v>
      </c>
      <c r="D165" s="19">
        <v>5</v>
      </c>
      <c r="E165" s="19"/>
      <c r="F165" s="19"/>
      <c r="G165" s="36">
        <f t="shared" si="10"/>
        <v>0</v>
      </c>
      <c r="H165" s="20">
        <f t="shared" si="11"/>
        <v>0</v>
      </c>
      <c r="I165" s="30">
        <f t="shared" si="14"/>
        <v>2</v>
      </c>
      <c r="J165" s="29">
        <f t="shared" si="12"/>
        <v>0</v>
      </c>
    </row>
    <row r="166" spans="1:10" ht="15.75" x14ac:dyDescent="0.25">
      <c r="A166" s="15"/>
      <c r="B166" s="34">
        <f t="shared" si="13"/>
        <v>159</v>
      </c>
      <c r="C166" s="19" t="s">
        <v>594</v>
      </c>
      <c r="D166" s="19">
        <v>5</v>
      </c>
      <c r="E166" s="19"/>
      <c r="F166" s="19"/>
      <c r="G166" s="36">
        <f t="shared" si="10"/>
        <v>0</v>
      </c>
      <c r="H166" s="20">
        <f t="shared" si="11"/>
        <v>0</v>
      </c>
      <c r="I166" s="30">
        <f t="shared" si="14"/>
        <v>2</v>
      </c>
      <c r="J166" s="29">
        <f t="shared" si="12"/>
        <v>0</v>
      </c>
    </row>
    <row r="167" spans="1:10" ht="15.75" x14ac:dyDescent="0.25">
      <c r="A167" s="15"/>
      <c r="B167" s="34">
        <f t="shared" si="13"/>
        <v>160</v>
      </c>
      <c r="C167" s="19" t="s">
        <v>595</v>
      </c>
      <c r="D167" s="19">
        <v>5</v>
      </c>
      <c r="E167" s="19"/>
      <c r="F167" s="19"/>
      <c r="G167" s="36">
        <f t="shared" si="10"/>
        <v>0</v>
      </c>
      <c r="H167" s="20">
        <f t="shared" si="11"/>
        <v>0</v>
      </c>
      <c r="I167" s="30">
        <f t="shared" si="14"/>
        <v>2</v>
      </c>
      <c r="J167" s="29">
        <f t="shared" si="12"/>
        <v>0</v>
      </c>
    </row>
    <row r="168" spans="1:10" ht="15.75" x14ac:dyDescent="0.25">
      <c r="A168" s="15"/>
      <c r="B168" s="34">
        <f t="shared" si="13"/>
        <v>161</v>
      </c>
      <c r="C168" s="19" t="s">
        <v>596</v>
      </c>
      <c r="D168" s="19">
        <v>5</v>
      </c>
      <c r="E168" s="19"/>
      <c r="F168" s="19"/>
      <c r="G168" s="36">
        <f t="shared" si="10"/>
        <v>0</v>
      </c>
      <c r="H168" s="20">
        <f t="shared" si="11"/>
        <v>0</v>
      </c>
      <c r="I168" s="30">
        <f t="shared" si="14"/>
        <v>2</v>
      </c>
      <c r="J168" s="29">
        <f t="shared" si="12"/>
        <v>0</v>
      </c>
    </row>
    <row r="169" spans="1:10" ht="15.75" x14ac:dyDescent="0.25">
      <c r="A169" s="15"/>
      <c r="B169" s="34">
        <f t="shared" si="13"/>
        <v>162</v>
      </c>
      <c r="C169" s="19" t="s">
        <v>597</v>
      </c>
      <c r="D169" s="19">
        <v>5</v>
      </c>
      <c r="E169" s="19"/>
      <c r="F169" s="19"/>
      <c r="G169" s="36">
        <f t="shared" si="10"/>
        <v>0</v>
      </c>
      <c r="H169" s="20">
        <f t="shared" si="11"/>
        <v>0</v>
      </c>
      <c r="I169" s="30">
        <f t="shared" si="14"/>
        <v>2</v>
      </c>
      <c r="J169" s="29">
        <f t="shared" si="12"/>
        <v>0</v>
      </c>
    </row>
    <row r="170" spans="1:10" ht="15.75" x14ac:dyDescent="0.25">
      <c r="A170" s="15"/>
      <c r="B170" s="34">
        <f t="shared" si="13"/>
        <v>163</v>
      </c>
      <c r="C170" s="19" t="s">
        <v>598</v>
      </c>
      <c r="D170" s="19">
        <v>5</v>
      </c>
      <c r="E170" s="19"/>
      <c r="F170" s="19"/>
      <c r="G170" s="36">
        <f t="shared" si="10"/>
        <v>0</v>
      </c>
      <c r="H170" s="20">
        <f t="shared" si="11"/>
        <v>0</v>
      </c>
      <c r="I170" s="30">
        <f t="shared" si="14"/>
        <v>2</v>
      </c>
      <c r="J170" s="29">
        <f t="shared" si="12"/>
        <v>0</v>
      </c>
    </row>
    <row r="171" spans="1:10" ht="15.75" x14ac:dyDescent="0.25">
      <c r="A171" s="15"/>
      <c r="B171" s="34">
        <f t="shared" si="13"/>
        <v>164</v>
      </c>
      <c r="C171" s="19" t="s">
        <v>599</v>
      </c>
      <c r="D171" s="19">
        <v>5</v>
      </c>
      <c r="E171" s="19"/>
      <c r="F171" s="19"/>
      <c r="G171" s="36">
        <f t="shared" si="10"/>
        <v>0</v>
      </c>
      <c r="H171" s="20">
        <f t="shared" si="11"/>
        <v>0</v>
      </c>
      <c r="I171" s="30">
        <f t="shared" si="14"/>
        <v>2</v>
      </c>
      <c r="J171" s="29">
        <f t="shared" si="12"/>
        <v>0</v>
      </c>
    </row>
    <row r="172" spans="1:10" ht="15.75" x14ac:dyDescent="0.25">
      <c r="A172" s="15"/>
      <c r="B172" s="34">
        <f t="shared" si="13"/>
        <v>165</v>
      </c>
      <c r="C172" s="19" t="s">
        <v>600</v>
      </c>
      <c r="D172" s="19">
        <v>5</v>
      </c>
      <c r="E172" s="19"/>
      <c r="F172" s="19"/>
      <c r="G172" s="36">
        <f t="shared" si="10"/>
        <v>0</v>
      </c>
      <c r="H172" s="20">
        <f t="shared" si="11"/>
        <v>0</v>
      </c>
      <c r="I172" s="30">
        <f t="shared" si="14"/>
        <v>2</v>
      </c>
      <c r="J172" s="29">
        <f t="shared" si="12"/>
        <v>0</v>
      </c>
    </row>
    <row r="173" spans="1:10" ht="15.75" x14ac:dyDescent="0.25">
      <c r="A173" s="15"/>
      <c r="B173" s="34">
        <f t="shared" si="13"/>
        <v>166</v>
      </c>
      <c r="C173" s="19" t="s">
        <v>601</v>
      </c>
      <c r="D173" s="19">
        <v>5</v>
      </c>
      <c r="E173" s="19"/>
      <c r="F173" s="19"/>
      <c r="G173" s="36">
        <f t="shared" si="10"/>
        <v>0</v>
      </c>
      <c r="H173" s="20">
        <f t="shared" si="11"/>
        <v>0</v>
      </c>
      <c r="I173" s="30">
        <f t="shared" si="14"/>
        <v>2</v>
      </c>
      <c r="J173" s="29">
        <f t="shared" si="12"/>
        <v>0</v>
      </c>
    </row>
    <row r="174" spans="1:10" ht="15.75" x14ac:dyDescent="0.25">
      <c r="A174" s="15"/>
      <c r="B174" s="34">
        <f t="shared" si="13"/>
        <v>167</v>
      </c>
      <c r="C174" s="19" t="s">
        <v>602</v>
      </c>
      <c r="D174" s="19">
        <v>5</v>
      </c>
      <c r="E174" s="19"/>
      <c r="F174" s="19"/>
      <c r="G174" s="36">
        <f t="shared" si="10"/>
        <v>0</v>
      </c>
      <c r="H174" s="20">
        <f t="shared" si="11"/>
        <v>0</v>
      </c>
      <c r="I174" s="30">
        <f t="shared" si="14"/>
        <v>2</v>
      </c>
      <c r="J174" s="29">
        <f t="shared" si="12"/>
        <v>0</v>
      </c>
    </row>
    <row r="175" spans="1:10" ht="15.75" x14ac:dyDescent="0.25">
      <c r="A175" s="15"/>
      <c r="B175" s="34">
        <f t="shared" si="13"/>
        <v>168</v>
      </c>
      <c r="C175" s="19" t="s">
        <v>603</v>
      </c>
      <c r="D175" s="19">
        <v>5</v>
      </c>
      <c r="E175" s="19"/>
      <c r="F175" s="19"/>
      <c r="G175" s="36">
        <f t="shared" si="10"/>
        <v>0</v>
      </c>
      <c r="H175" s="20">
        <f t="shared" si="11"/>
        <v>0</v>
      </c>
      <c r="I175" s="30">
        <f t="shared" si="14"/>
        <v>2</v>
      </c>
      <c r="J175" s="29">
        <f t="shared" si="12"/>
        <v>0</v>
      </c>
    </row>
    <row r="176" spans="1:10" ht="15.75" x14ac:dyDescent="0.25">
      <c r="A176" s="15"/>
      <c r="B176" s="34">
        <f t="shared" si="13"/>
        <v>169</v>
      </c>
      <c r="C176" s="19" t="s">
        <v>604</v>
      </c>
      <c r="D176" s="19">
        <v>5</v>
      </c>
      <c r="E176" s="19"/>
      <c r="F176" s="19"/>
      <c r="G176" s="36">
        <f t="shared" si="10"/>
        <v>0</v>
      </c>
      <c r="H176" s="20">
        <f t="shared" si="11"/>
        <v>0</v>
      </c>
      <c r="I176" s="30">
        <f t="shared" si="14"/>
        <v>2</v>
      </c>
      <c r="J176" s="29">
        <f t="shared" si="12"/>
        <v>0</v>
      </c>
    </row>
    <row r="177" spans="1:10" ht="15.75" x14ac:dyDescent="0.25">
      <c r="A177" s="15"/>
      <c r="B177" s="34">
        <f t="shared" si="13"/>
        <v>170</v>
      </c>
      <c r="C177" s="19" t="s">
        <v>605</v>
      </c>
      <c r="D177" s="19">
        <v>5</v>
      </c>
      <c r="E177" s="19"/>
      <c r="F177" s="19"/>
      <c r="G177" s="36">
        <f t="shared" si="10"/>
        <v>0</v>
      </c>
      <c r="H177" s="20">
        <f t="shared" si="11"/>
        <v>0</v>
      </c>
      <c r="I177" s="30">
        <f t="shared" si="14"/>
        <v>2</v>
      </c>
      <c r="J177" s="29">
        <f t="shared" si="12"/>
        <v>0</v>
      </c>
    </row>
    <row r="178" spans="1:10" ht="15.75" x14ac:dyDescent="0.25">
      <c r="A178" s="15"/>
      <c r="B178" s="34">
        <f t="shared" si="13"/>
        <v>171</v>
      </c>
      <c r="C178" s="19" t="s">
        <v>606</v>
      </c>
      <c r="D178" s="19">
        <v>5</v>
      </c>
      <c r="E178" s="19"/>
      <c r="F178" s="19"/>
      <c r="G178" s="36">
        <f t="shared" si="10"/>
        <v>0</v>
      </c>
      <c r="H178" s="20">
        <f t="shared" si="11"/>
        <v>0</v>
      </c>
      <c r="I178" s="30">
        <f t="shared" si="14"/>
        <v>2</v>
      </c>
      <c r="J178" s="29">
        <f t="shared" si="12"/>
        <v>0</v>
      </c>
    </row>
    <row r="179" spans="1:10" ht="15.75" x14ac:dyDescent="0.25">
      <c r="A179" s="15"/>
      <c r="B179" s="34">
        <f t="shared" si="13"/>
        <v>172</v>
      </c>
      <c r="C179" s="19" t="s">
        <v>607</v>
      </c>
      <c r="D179" s="19">
        <v>5</v>
      </c>
      <c r="E179" s="19"/>
      <c r="F179" s="19"/>
      <c r="G179" s="36">
        <f t="shared" si="10"/>
        <v>0</v>
      </c>
      <c r="H179" s="20">
        <f t="shared" si="11"/>
        <v>0</v>
      </c>
      <c r="I179" s="30">
        <f t="shared" si="14"/>
        <v>2</v>
      </c>
      <c r="J179" s="29">
        <f t="shared" si="12"/>
        <v>0</v>
      </c>
    </row>
    <row r="180" spans="1:10" ht="15.75" x14ac:dyDescent="0.25">
      <c r="A180" s="15"/>
      <c r="B180" s="34">
        <f t="shared" si="13"/>
        <v>173</v>
      </c>
      <c r="C180" s="19" t="s">
        <v>608</v>
      </c>
      <c r="D180" s="19">
        <v>5</v>
      </c>
      <c r="E180" s="19"/>
      <c r="F180" s="19"/>
      <c r="G180" s="36">
        <f t="shared" si="10"/>
        <v>0</v>
      </c>
      <c r="H180" s="20">
        <f t="shared" si="11"/>
        <v>0</v>
      </c>
      <c r="I180" s="30">
        <f t="shared" si="14"/>
        <v>2</v>
      </c>
      <c r="J180" s="29">
        <f t="shared" si="12"/>
        <v>0</v>
      </c>
    </row>
    <row r="181" spans="1:10" ht="15.75" x14ac:dyDescent="0.25">
      <c r="A181" s="15"/>
      <c r="B181" s="34">
        <f t="shared" si="13"/>
        <v>174</v>
      </c>
      <c r="C181" s="19" t="s">
        <v>609</v>
      </c>
      <c r="D181" s="19">
        <v>5</v>
      </c>
      <c r="E181" s="19"/>
      <c r="F181" s="19"/>
      <c r="G181" s="36">
        <f t="shared" si="10"/>
        <v>0</v>
      </c>
      <c r="H181" s="20">
        <f t="shared" si="11"/>
        <v>0</v>
      </c>
      <c r="I181" s="30">
        <f t="shared" si="14"/>
        <v>2</v>
      </c>
      <c r="J181" s="29">
        <f t="shared" si="12"/>
        <v>0</v>
      </c>
    </row>
    <row r="182" spans="1:10" ht="15.75" x14ac:dyDescent="0.25">
      <c r="A182" s="15"/>
      <c r="B182" s="34">
        <f t="shared" si="13"/>
        <v>175</v>
      </c>
      <c r="C182" s="19" t="s">
        <v>610</v>
      </c>
      <c r="D182" s="19">
        <v>5</v>
      </c>
      <c r="E182" s="19"/>
      <c r="F182" s="19"/>
      <c r="G182" s="36">
        <f t="shared" si="10"/>
        <v>0</v>
      </c>
      <c r="H182" s="20">
        <f t="shared" si="11"/>
        <v>0</v>
      </c>
      <c r="I182" s="30">
        <f t="shared" si="14"/>
        <v>2</v>
      </c>
      <c r="J182" s="29">
        <f t="shared" si="12"/>
        <v>0</v>
      </c>
    </row>
    <row r="183" spans="1:10" ht="15.75" x14ac:dyDescent="0.25">
      <c r="A183" s="15"/>
      <c r="B183" s="34">
        <f t="shared" si="13"/>
        <v>176</v>
      </c>
      <c r="C183" s="19" t="s">
        <v>611</v>
      </c>
      <c r="D183" s="19">
        <v>5</v>
      </c>
      <c r="E183" s="19"/>
      <c r="F183" s="19"/>
      <c r="G183" s="36">
        <f t="shared" si="10"/>
        <v>0</v>
      </c>
      <c r="H183" s="20">
        <f t="shared" si="11"/>
        <v>0</v>
      </c>
      <c r="I183" s="30">
        <f t="shared" si="14"/>
        <v>2</v>
      </c>
      <c r="J183" s="29">
        <f t="shared" si="12"/>
        <v>0</v>
      </c>
    </row>
    <row r="184" spans="1:10" ht="15.75" x14ac:dyDescent="0.25">
      <c r="A184" s="15"/>
      <c r="B184" s="34">
        <f t="shared" si="13"/>
        <v>177</v>
      </c>
      <c r="C184" s="19" t="s">
        <v>612</v>
      </c>
      <c r="D184" s="19">
        <v>5</v>
      </c>
      <c r="E184" s="19"/>
      <c r="F184" s="19"/>
      <c r="G184" s="36">
        <f t="shared" si="10"/>
        <v>0</v>
      </c>
      <c r="H184" s="20">
        <f t="shared" si="11"/>
        <v>0</v>
      </c>
      <c r="I184" s="30">
        <f t="shared" si="14"/>
        <v>2</v>
      </c>
      <c r="J184" s="29">
        <f t="shared" si="12"/>
        <v>0</v>
      </c>
    </row>
    <row r="185" spans="1:10" ht="15.75" x14ac:dyDescent="0.25">
      <c r="A185" s="15"/>
      <c r="B185" s="34">
        <f t="shared" si="13"/>
        <v>178</v>
      </c>
      <c r="C185" s="19" t="s">
        <v>613</v>
      </c>
      <c r="D185" s="19">
        <v>5</v>
      </c>
      <c r="E185" s="19"/>
      <c r="F185" s="19"/>
      <c r="G185" s="36">
        <f t="shared" si="10"/>
        <v>0</v>
      </c>
      <c r="H185" s="20">
        <f t="shared" si="11"/>
        <v>0</v>
      </c>
      <c r="I185" s="30">
        <f t="shared" si="14"/>
        <v>2</v>
      </c>
      <c r="J185" s="29">
        <f t="shared" si="12"/>
        <v>0</v>
      </c>
    </row>
    <row r="186" spans="1:10" ht="15.75" x14ac:dyDescent="0.25">
      <c r="A186" s="15"/>
      <c r="B186" s="34">
        <f t="shared" si="13"/>
        <v>179</v>
      </c>
      <c r="C186" s="19" t="s">
        <v>614</v>
      </c>
      <c r="D186" s="19">
        <v>5</v>
      </c>
      <c r="E186" s="19"/>
      <c r="F186" s="19"/>
      <c r="G186" s="36">
        <f t="shared" si="10"/>
        <v>0</v>
      </c>
      <c r="H186" s="20">
        <f t="shared" si="11"/>
        <v>0</v>
      </c>
      <c r="I186" s="30">
        <f t="shared" si="14"/>
        <v>2</v>
      </c>
      <c r="J186" s="29">
        <f t="shared" si="12"/>
        <v>0</v>
      </c>
    </row>
    <row r="187" spans="1:10" ht="15.75" x14ac:dyDescent="0.25">
      <c r="A187" s="15"/>
      <c r="B187" s="34">
        <f t="shared" si="13"/>
        <v>180</v>
      </c>
      <c r="C187" s="19" t="s">
        <v>615</v>
      </c>
      <c r="D187" s="19">
        <v>5</v>
      </c>
      <c r="E187" s="19"/>
      <c r="F187" s="19"/>
      <c r="G187" s="36">
        <f t="shared" si="10"/>
        <v>0</v>
      </c>
      <c r="H187" s="20">
        <f t="shared" si="11"/>
        <v>0</v>
      </c>
      <c r="I187" s="30">
        <f t="shared" si="14"/>
        <v>2</v>
      </c>
      <c r="J187" s="29">
        <f t="shared" si="12"/>
        <v>0</v>
      </c>
    </row>
    <row r="188" spans="1:10" ht="15.75" x14ac:dyDescent="0.25">
      <c r="A188" s="15"/>
      <c r="B188" s="34">
        <f t="shared" si="13"/>
        <v>181</v>
      </c>
      <c r="C188" s="19" t="s">
        <v>616</v>
      </c>
      <c r="D188" s="19">
        <v>5</v>
      </c>
      <c r="E188" s="19"/>
      <c r="F188" s="19"/>
      <c r="G188" s="36">
        <f t="shared" si="10"/>
        <v>0</v>
      </c>
      <c r="H188" s="20">
        <f t="shared" si="11"/>
        <v>0</v>
      </c>
      <c r="I188" s="30">
        <f t="shared" si="14"/>
        <v>2</v>
      </c>
      <c r="J188" s="29">
        <f t="shared" si="12"/>
        <v>0</v>
      </c>
    </row>
    <row r="189" spans="1:10" ht="15.75" x14ac:dyDescent="0.25">
      <c r="A189" s="15"/>
      <c r="B189" s="34">
        <f t="shared" si="13"/>
        <v>182</v>
      </c>
      <c r="C189" s="19" t="s">
        <v>617</v>
      </c>
      <c r="D189" s="19">
        <v>5</v>
      </c>
      <c r="E189" s="19"/>
      <c r="F189" s="19"/>
      <c r="G189" s="36">
        <f t="shared" si="10"/>
        <v>0</v>
      </c>
      <c r="H189" s="20">
        <f t="shared" si="11"/>
        <v>0</v>
      </c>
      <c r="I189" s="30">
        <f t="shared" si="14"/>
        <v>2</v>
      </c>
      <c r="J189" s="29">
        <f t="shared" si="12"/>
        <v>0</v>
      </c>
    </row>
    <row r="190" spans="1:10" ht="15.75" x14ac:dyDescent="0.25">
      <c r="A190" s="15"/>
      <c r="B190" s="34">
        <f t="shared" si="13"/>
        <v>183</v>
      </c>
      <c r="C190" s="19" t="s">
        <v>618</v>
      </c>
      <c r="D190" s="19">
        <v>5</v>
      </c>
      <c r="E190" s="19"/>
      <c r="F190" s="19"/>
      <c r="G190" s="36">
        <f t="shared" si="10"/>
        <v>0</v>
      </c>
      <c r="H190" s="20">
        <f t="shared" si="11"/>
        <v>0</v>
      </c>
      <c r="I190" s="30">
        <f t="shared" si="14"/>
        <v>2</v>
      </c>
      <c r="J190" s="29">
        <f t="shared" si="12"/>
        <v>0</v>
      </c>
    </row>
    <row r="191" spans="1:10" ht="15.75" x14ac:dyDescent="0.25">
      <c r="A191" s="15"/>
      <c r="B191" s="34">
        <f t="shared" si="13"/>
        <v>184</v>
      </c>
      <c r="C191" s="19" t="s">
        <v>619</v>
      </c>
      <c r="D191" s="19">
        <v>5</v>
      </c>
      <c r="E191" s="19"/>
      <c r="F191" s="19"/>
      <c r="G191" s="36">
        <f t="shared" si="10"/>
        <v>0</v>
      </c>
      <c r="H191" s="20">
        <f t="shared" si="11"/>
        <v>0</v>
      </c>
      <c r="I191" s="30">
        <f t="shared" si="14"/>
        <v>2</v>
      </c>
      <c r="J191" s="29">
        <f t="shared" si="12"/>
        <v>0</v>
      </c>
    </row>
    <row r="192" spans="1:10" ht="15.75" x14ac:dyDescent="0.25">
      <c r="A192" s="15"/>
      <c r="B192" s="34">
        <f t="shared" si="13"/>
        <v>185</v>
      </c>
      <c r="C192" s="19" t="s">
        <v>620</v>
      </c>
      <c r="D192" s="19">
        <v>5</v>
      </c>
      <c r="E192" s="19"/>
      <c r="F192" s="19"/>
      <c r="G192" s="36">
        <f t="shared" si="10"/>
        <v>0</v>
      </c>
      <c r="H192" s="20">
        <f t="shared" si="11"/>
        <v>0</v>
      </c>
      <c r="I192" s="30">
        <f t="shared" si="14"/>
        <v>2</v>
      </c>
      <c r="J192" s="29">
        <f t="shared" si="12"/>
        <v>0</v>
      </c>
    </row>
    <row r="193" spans="1:10" ht="15.75" x14ac:dyDescent="0.25">
      <c r="A193" s="15"/>
      <c r="B193" s="34">
        <f t="shared" si="13"/>
        <v>186</v>
      </c>
      <c r="C193" s="19" t="s">
        <v>621</v>
      </c>
      <c r="D193" s="19">
        <v>5</v>
      </c>
      <c r="E193" s="19"/>
      <c r="F193" s="19"/>
      <c r="G193" s="36">
        <f t="shared" si="10"/>
        <v>0</v>
      </c>
      <c r="H193" s="20">
        <f t="shared" si="11"/>
        <v>0</v>
      </c>
      <c r="I193" s="30">
        <f t="shared" si="14"/>
        <v>2</v>
      </c>
      <c r="J193" s="29">
        <f t="shared" si="12"/>
        <v>0</v>
      </c>
    </row>
    <row r="194" spans="1:10" ht="15.75" x14ac:dyDescent="0.25">
      <c r="A194" s="15"/>
      <c r="B194" s="34">
        <f t="shared" si="13"/>
        <v>187</v>
      </c>
      <c r="C194" s="19" t="s">
        <v>622</v>
      </c>
      <c r="D194" s="19">
        <v>5</v>
      </c>
      <c r="E194" s="19"/>
      <c r="F194" s="19"/>
      <c r="G194" s="36">
        <f t="shared" si="10"/>
        <v>0</v>
      </c>
      <c r="H194" s="20">
        <f t="shared" si="11"/>
        <v>0</v>
      </c>
      <c r="I194" s="30">
        <f t="shared" si="14"/>
        <v>2</v>
      </c>
      <c r="J194" s="29">
        <f t="shared" si="12"/>
        <v>0</v>
      </c>
    </row>
    <row r="195" spans="1:10" ht="15.75" x14ac:dyDescent="0.25">
      <c r="A195" s="15"/>
      <c r="B195" s="34">
        <f t="shared" si="13"/>
        <v>188</v>
      </c>
      <c r="C195" s="19" t="s">
        <v>623</v>
      </c>
      <c r="D195" s="19">
        <v>5</v>
      </c>
      <c r="E195" s="19"/>
      <c r="F195" s="19"/>
      <c r="G195" s="36">
        <f t="shared" si="10"/>
        <v>0</v>
      </c>
      <c r="H195" s="20">
        <f t="shared" si="11"/>
        <v>0</v>
      </c>
      <c r="I195" s="30">
        <f t="shared" si="14"/>
        <v>2</v>
      </c>
      <c r="J195" s="29">
        <f t="shared" si="12"/>
        <v>0</v>
      </c>
    </row>
    <row r="196" spans="1:10" ht="15.75" x14ac:dyDescent="0.25">
      <c r="A196" s="15"/>
      <c r="B196" s="34">
        <f t="shared" si="13"/>
        <v>189</v>
      </c>
      <c r="C196" s="19" t="s">
        <v>624</v>
      </c>
      <c r="D196" s="19">
        <v>5</v>
      </c>
      <c r="E196" s="19"/>
      <c r="F196" s="19"/>
      <c r="G196" s="36">
        <f t="shared" si="10"/>
        <v>0</v>
      </c>
      <c r="H196" s="20">
        <f t="shared" si="11"/>
        <v>0</v>
      </c>
      <c r="I196" s="30">
        <f t="shared" si="14"/>
        <v>2</v>
      </c>
      <c r="J196" s="29">
        <f t="shared" si="12"/>
        <v>0</v>
      </c>
    </row>
    <row r="197" spans="1:10" ht="15.75" x14ac:dyDescent="0.25">
      <c r="A197" s="15"/>
      <c r="B197" s="34">
        <f t="shared" si="13"/>
        <v>190</v>
      </c>
      <c r="C197" s="19" t="s">
        <v>625</v>
      </c>
      <c r="D197" s="19">
        <v>5</v>
      </c>
      <c r="E197" s="19"/>
      <c r="F197" s="19"/>
      <c r="G197" s="36">
        <f t="shared" si="10"/>
        <v>0</v>
      </c>
      <c r="H197" s="20">
        <f t="shared" si="11"/>
        <v>0</v>
      </c>
      <c r="I197" s="30">
        <f t="shared" si="14"/>
        <v>2</v>
      </c>
      <c r="J197" s="29">
        <f t="shared" si="12"/>
        <v>0</v>
      </c>
    </row>
    <row r="198" spans="1:10" ht="15.75" x14ac:dyDescent="0.25">
      <c r="A198" s="15"/>
      <c r="B198" s="34">
        <f t="shared" si="13"/>
        <v>191</v>
      </c>
      <c r="C198" s="19" t="s">
        <v>626</v>
      </c>
      <c r="D198" s="19">
        <v>5</v>
      </c>
      <c r="E198" s="19"/>
      <c r="F198" s="19"/>
      <c r="G198" s="36">
        <f t="shared" si="10"/>
        <v>0</v>
      </c>
      <c r="H198" s="20">
        <f t="shared" si="11"/>
        <v>0</v>
      </c>
      <c r="I198" s="30">
        <f t="shared" si="14"/>
        <v>2</v>
      </c>
      <c r="J198" s="29">
        <f t="shared" si="12"/>
        <v>0</v>
      </c>
    </row>
    <row r="199" spans="1:10" ht="15.75" x14ac:dyDescent="0.25">
      <c r="A199" s="15"/>
      <c r="B199" s="34">
        <f t="shared" si="13"/>
        <v>192</v>
      </c>
      <c r="C199" s="19" t="s">
        <v>627</v>
      </c>
      <c r="D199" s="19">
        <v>5</v>
      </c>
      <c r="E199" s="19"/>
      <c r="F199" s="19"/>
      <c r="G199" s="36">
        <f t="shared" si="10"/>
        <v>0</v>
      </c>
      <c r="H199" s="20">
        <f t="shared" si="11"/>
        <v>0</v>
      </c>
      <c r="I199" s="30">
        <f t="shared" si="14"/>
        <v>2</v>
      </c>
      <c r="J199" s="29">
        <f t="shared" si="12"/>
        <v>0</v>
      </c>
    </row>
    <row r="200" spans="1:10" ht="15.75" x14ac:dyDescent="0.25">
      <c r="A200" s="15"/>
      <c r="B200" s="34">
        <f t="shared" si="13"/>
        <v>193</v>
      </c>
      <c r="C200" s="19" t="s">
        <v>628</v>
      </c>
      <c r="D200" s="19">
        <v>5</v>
      </c>
      <c r="E200" s="19"/>
      <c r="F200" s="19"/>
      <c r="G200" s="36">
        <f t="shared" si="10"/>
        <v>0</v>
      </c>
      <c r="H200" s="20">
        <f t="shared" si="11"/>
        <v>0</v>
      </c>
      <c r="I200" s="30">
        <f t="shared" si="14"/>
        <v>2</v>
      </c>
      <c r="J200" s="29">
        <f t="shared" si="12"/>
        <v>0</v>
      </c>
    </row>
    <row r="201" spans="1:10" ht="15.75" x14ac:dyDescent="0.25">
      <c r="A201" s="15"/>
      <c r="B201" s="34">
        <f t="shared" si="13"/>
        <v>194</v>
      </c>
      <c r="C201" s="19" t="s">
        <v>629</v>
      </c>
      <c r="D201" s="19">
        <v>5</v>
      </c>
      <c r="E201" s="19"/>
      <c r="F201" s="19"/>
      <c r="G201" s="36">
        <f t="shared" ref="G201:G217" si="15">E201*F201</f>
        <v>0</v>
      </c>
      <c r="H201" s="20">
        <f t="shared" ref="H201:H217" si="16">D201*G201</f>
        <v>0</v>
      </c>
      <c r="I201" s="30">
        <f t="shared" si="14"/>
        <v>2</v>
      </c>
      <c r="J201" s="29">
        <f t="shared" ref="J201:J217" si="17">H201*I201</f>
        <v>0</v>
      </c>
    </row>
    <row r="202" spans="1:10" ht="15.75" x14ac:dyDescent="0.25">
      <c r="A202" s="15"/>
      <c r="B202" s="34">
        <f t="shared" ref="B202:B217" si="18">B201+1</f>
        <v>195</v>
      </c>
      <c r="C202" s="19" t="s">
        <v>630</v>
      </c>
      <c r="D202" s="19">
        <v>5</v>
      </c>
      <c r="E202" s="19"/>
      <c r="F202" s="19"/>
      <c r="G202" s="36">
        <f t="shared" si="15"/>
        <v>0</v>
      </c>
      <c r="H202" s="20">
        <f t="shared" si="16"/>
        <v>0</v>
      </c>
      <c r="I202" s="30">
        <f t="shared" ref="I202:I217" si="19">I201</f>
        <v>2</v>
      </c>
      <c r="J202" s="29">
        <f t="shared" si="17"/>
        <v>0</v>
      </c>
    </row>
    <row r="203" spans="1:10" ht="15.75" x14ac:dyDescent="0.25">
      <c r="A203" s="15"/>
      <c r="B203" s="34">
        <f t="shared" si="18"/>
        <v>196</v>
      </c>
      <c r="C203" s="19" t="s">
        <v>631</v>
      </c>
      <c r="D203" s="19">
        <v>5</v>
      </c>
      <c r="E203" s="19"/>
      <c r="F203" s="19"/>
      <c r="G203" s="36">
        <f t="shared" si="15"/>
        <v>0</v>
      </c>
      <c r="H203" s="20">
        <f t="shared" si="16"/>
        <v>0</v>
      </c>
      <c r="I203" s="30">
        <f t="shared" si="19"/>
        <v>2</v>
      </c>
      <c r="J203" s="29">
        <f t="shared" si="17"/>
        <v>0</v>
      </c>
    </row>
    <row r="204" spans="1:10" ht="15.75" x14ac:dyDescent="0.25">
      <c r="A204" s="15"/>
      <c r="B204" s="34">
        <f t="shared" si="18"/>
        <v>197</v>
      </c>
      <c r="C204" s="19" t="s">
        <v>632</v>
      </c>
      <c r="D204" s="19">
        <v>5</v>
      </c>
      <c r="E204" s="19"/>
      <c r="F204" s="19"/>
      <c r="G204" s="36">
        <f t="shared" si="15"/>
        <v>0</v>
      </c>
      <c r="H204" s="20">
        <f t="shared" si="16"/>
        <v>0</v>
      </c>
      <c r="I204" s="30">
        <f t="shared" si="19"/>
        <v>2</v>
      </c>
      <c r="J204" s="29">
        <f t="shared" si="17"/>
        <v>0</v>
      </c>
    </row>
    <row r="205" spans="1:10" ht="15.75" x14ac:dyDescent="0.25">
      <c r="A205" s="15"/>
      <c r="B205" s="34">
        <f t="shared" si="18"/>
        <v>198</v>
      </c>
      <c r="C205" s="19" t="s">
        <v>633</v>
      </c>
      <c r="D205" s="19">
        <v>5</v>
      </c>
      <c r="E205" s="19"/>
      <c r="F205" s="19"/>
      <c r="G205" s="36">
        <f t="shared" si="15"/>
        <v>0</v>
      </c>
      <c r="H205" s="20">
        <f t="shared" si="16"/>
        <v>0</v>
      </c>
      <c r="I205" s="30">
        <f t="shared" si="19"/>
        <v>2</v>
      </c>
      <c r="J205" s="29">
        <f t="shared" si="17"/>
        <v>0</v>
      </c>
    </row>
    <row r="206" spans="1:10" ht="15.75" x14ac:dyDescent="0.25">
      <c r="A206" s="15"/>
      <c r="B206" s="34">
        <f t="shared" si="18"/>
        <v>199</v>
      </c>
      <c r="C206" s="19" t="s">
        <v>634</v>
      </c>
      <c r="D206" s="19">
        <v>5</v>
      </c>
      <c r="E206" s="19"/>
      <c r="F206" s="19"/>
      <c r="G206" s="36">
        <f t="shared" si="15"/>
        <v>0</v>
      </c>
      <c r="H206" s="20">
        <f t="shared" si="16"/>
        <v>0</v>
      </c>
      <c r="I206" s="30">
        <f t="shared" si="19"/>
        <v>2</v>
      </c>
      <c r="J206" s="29">
        <f t="shared" si="17"/>
        <v>0</v>
      </c>
    </row>
    <row r="207" spans="1:10" ht="15.75" x14ac:dyDescent="0.25">
      <c r="A207" s="15"/>
      <c r="B207" s="34">
        <f t="shared" si="18"/>
        <v>200</v>
      </c>
      <c r="C207" s="19" t="s">
        <v>635</v>
      </c>
      <c r="D207" s="19">
        <v>5</v>
      </c>
      <c r="E207" s="19"/>
      <c r="F207" s="19"/>
      <c r="G207" s="36">
        <f t="shared" si="15"/>
        <v>0</v>
      </c>
      <c r="H207" s="20">
        <f t="shared" si="16"/>
        <v>0</v>
      </c>
      <c r="I207" s="30">
        <f t="shared" si="19"/>
        <v>2</v>
      </c>
      <c r="J207" s="29">
        <f t="shared" si="17"/>
        <v>0</v>
      </c>
    </row>
    <row r="208" spans="1:10" ht="15.75" x14ac:dyDescent="0.25">
      <c r="A208" s="15"/>
      <c r="B208" s="34">
        <f t="shared" si="18"/>
        <v>201</v>
      </c>
      <c r="C208" s="19" t="s">
        <v>636</v>
      </c>
      <c r="D208" s="19">
        <v>5</v>
      </c>
      <c r="E208" s="19"/>
      <c r="F208" s="19"/>
      <c r="G208" s="36">
        <f t="shared" si="15"/>
        <v>0</v>
      </c>
      <c r="H208" s="20">
        <f t="shared" si="16"/>
        <v>0</v>
      </c>
      <c r="I208" s="30">
        <f t="shared" si="19"/>
        <v>2</v>
      </c>
      <c r="J208" s="29">
        <f t="shared" si="17"/>
        <v>0</v>
      </c>
    </row>
    <row r="209" spans="1:10" ht="15.75" x14ac:dyDescent="0.25">
      <c r="A209" s="15"/>
      <c r="B209" s="34">
        <f t="shared" si="18"/>
        <v>202</v>
      </c>
      <c r="C209" s="19" t="s">
        <v>637</v>
      </c>
      <c r="D209" s="19">
        <v>5</v>
      </c>
      <c r="E209" s="19"/>
      <c r="F209" s="19"/>
      <c r="G209" s="36">
        <f t="shared" si="15"/>
        <v>0</v>
      </c>
      <c r="H209" s="20">
        <f t="shared" si="16"/>
        <v>0</v>
      </c>
      <c r="I209" s="30">
        <f t="shared" si="19"/>
        <v>2</v>
      </c>
      <c r="J209" s="29">
        <f t="shared" si="17"/>
        <v>0</v>
      </c>
    </row>
    <row r="210" spans="1:10" ht="15.75" x14ac:dyDescent="0.25">
      <c r="A210" s="15"/>
      <c r="B210" s="34">
        <f t="shared" si="18"/>
        <v>203</v>
      </c>
      <c r="C210" s="19" t="s">
        <v>638</v>
      </c>
      <c r="D210" s="19">
        <v>5</v>
      </c>
      <c r="E210" s="19"/>
      <c r="F210" s="19"/>
      <c r="G210" s="36">
        <f t="shared" si="15"/>
        <v>0</v>
      </c>
      <c r="H210" s="20">
        <f t="shared" si="16"/>
        <v>0</v>
      </c>
      <c r="I210" s="30">
        <f t="shared" si="19"/>
        <v>2</v>
      </c>
      <c r="J210" s="29">
        <f t="shared" si="17"/>
        <v>0</v>
      </c>
    </row>
    <row r="211" spans="1:10" ht="15.75" x14ac:dyDescent="0.25">
      <c r="A211" s="15"/>
      <c r="B211" s="34">
        <f t="shared" si="18"/>
        <v>204</v>
      </c>
      <c r="C211" s="19" t="s">
        <v>639</v>
      </c>
      <c r="D211" s="19">
        <v>5</v>
      </c>
      <c r="E211" s="19"/>
      <c r="F211" s="19"/>
      <c r="G211" s="36">
        <f t="shared" si="15"/>
        <v>0</v>
      </c>
      <c r="H211" s="20">
        <f t="shared" si="16"/>
        <v>0</v>
      </c>
      <c r="I211" s="30">
        <f t="shared" si="19"/>
        <v>2</v>
      </c>
      <c r="J211" s="29">
        <f t="shared" si="17"/>
        <v>0</v>
      </c>
    </row>
    <row r="212" spans="1:10" ht="15.75" x14ac:dyDescent="0.25">
      <c r="A212" s="15"/>
      <c r="B212" s="34">
        <f t="shared" si="18"/>
        <v>205</v>
      </c>
      <c r="C212" s="19" t="s">
        <v>640</v>
      </c>
      <c r="D212" s="19">
        <v>5</v>
      </c>
      <c r="E212" s="19"/>
      <c r="F212" s="19"/>
      <c r="G212" s="36">
        <f t="shared" si="15"/>
        <v>0</v>
      </c>
      <c r="H212" s="20">
        <f t="shared" si="16"/>
        <v>0</v>
      </c>
      <c r="I212" s="30">
        <f t="shared" si="19"/>
        <v>2</v>
      </c>
      <c r="J212" s="29">
        <f t="shared" si="17"/>
        <v>0</v>
      </c>
    </row>
    <row r="213" spans="1:10" ht="15.75" x14ac:dyDescent="0.25">
      <c r="A213" s="15"/>
      <c r="B213" s="34">
        <f t="shared" si="18"/>
        <v>206</v>
      </c>
      <c r="C213" s="19" t="s">
        <v>641</v>
      </c>
      <c r="D213" s="19">
        <v>5</v>
      </c>
      <c r="E213" s="19"/>
      <c r="F213" s="19"/>
      <c r="G213" s="36">
        <f t="shared" si="15"/>
        <v>0</v>
      </c>
      <c r="H213" s="20">
        <f t="shared" si="16"/>
        <v>0</v>
      </c>
      <c r="I213" s="30">
        <f t="shared" si="19"/>
        <v>2</v>
      </c>
      <c r="J213" s="29">
        <f t="shared" si="17"/>
        <v>0</v>
      </c>
    </row>
    <row r="214" spans="1:10" ht="15.75" x14ac:dyDescent="0.25">
      <c r="A214" s="15"/>
      <c r="B214" s="34">
        <f t="shared" si="18"/>
        <v>207</v>
      </c>
      <c r="C214" s="19" t="s">
        <v>642</v>
      </c>
      <c r="D214" s="19">
        <v>5</v>
      </c>
      <c r="E214" s="19"/>
      <c r="F214" s="19"/>
      <c r="G214" s="36">
        <f t="shared" si="15"/>
        <v>0</v>
      </c>
      <c r="H214" s="20">
        <f t="shared" si="16"/>
        <v>0</v>
      </c>
      <c r="I214" s="30">
        <f t="shared" si="19"/>
        <v>2</v>
      </c>
      <c r="J214" s="29">
        <f t="shared" si="17"/>
        <v>0</v>
      </c>
    </row>
    <row r="215" spans="1:10" ht="15.75" x14ac:dyDescent="0.25">
      <c r="A215" s="15"/>
      <c r="B215" s="34">
        <f t="shared" si="18"/>
        <v>208</v>
      </c>
      <c r="C215" s="19" t="s">
        <v>643</v>
      </c>
      <c r="D215" s="19">
        <v>5</v>
      </c>
      <c r="E215" s="19"/>
      <c r="F215" s="19"/>
      <c r="G215" s="36">
        <f t="shared" si="15"/>
        <v>0</v>
      </c>
      <c r="H215" s="20">
        <f t="shared" si="16"/>
        <v>0</v>
      </c>
      <c r="I215" s="30">
        <f t="shared" si="19"/>
        <v>2</v>
      </c>
      <c r="J215" s="29">
        <f t="shared" si="17"/>
        <v>0</v>
      </c>
    </row>
    <row r="216" spans="1:10" ht="15.75" x14ac:dyDescent="0.25">
      <c r="A216" s="15"/>
      <c r="B216" s="34">
        <f t="shared" si="18"/>
        <v>209</v>
      </c>
      <c r="C216" s="19" t="s">
        <v>644</v>
      </c>
      <c r="D216" s="19">
        <v>5</v>
      </c>
      <c r="E216" s="19"/>
      <c r="F216" s="19"/>
      <c r="G216" s="36">
        <f t="shared" si="15"/>
        <v>0</v>
      </c>
      <c r="H216" s="20">
        <f t="shared" si="16"/>
        <v>0</v>
      </c>
      <c r="I216" s="30">
        <f t="shared" si="19"/>
        <v>2</v>
      </c>
      <c r="J216" s="29">
        <f t="shared" si="17"/>
        <v>0</v>
      </c>
    </row>
    <row r="217" spans="1:10" ht="15.75" x14ac:dyDescent="0.25">
      <c r="A217" s="15"/>
      <c r="B217" s="34">
        <f t="shared" si="18"/>
        <v>210</v>
      </c>
      <c r="C217" s="19" t="s">
        <v>645</v>
      </c>
      <c r="D217" s="19">
        <v>5</v>
      </c>
      <c r="E217" s="19"/>
      <c r="F217" s="19"/>
      <c r="G217" s="36">
        <f t="shared" si="15"/>
        <v>0</v>
      </c>
      <c r="H217" s="20">
        <f t="shared" si="16"/>
        <v>0</v>
      </c>
      <c r="I217" s="30">
        <f t="shared" si="19"/>
        <v>2</v>
      </c>
      <c r="J217" s="29">
        <f t="shared" si="17"/>
        <v>0</v>
      </c>
    </row>
    <row r="218" spans="1:10" x14ac:dyDescent="0.25">
      <c r="A218" s="15"/>
      <c r="B218" s="15"/>
      <c r="C218" s="15"/>
      <c r="D218" s="15"/>
      <c r="E218" s="15"/>
      <c r="F218" s="15"/>
      <c r="G218" s="15"/>
      <c r="H218" s="15"/>
      <c r="I218" s="15"/>
    </row>
    <row r="219" spans="1:10" x14ac:dyDescent="0.25">
      <c r="A219" s="15"/>
      <c r="B219" s="15" t="s">
        <v>142</v>
      </c>
      <c r="C219" s="15"/>
      <c r="D219" s="15"/>
      <c r="E219" s="15"/>
      <c r="F219" s="15"/>
      <c r="G219" s="15"/>
      <c r="H219" s="15"/>
      <c r="I219" s="15"/>
    </row>
    <row r="220" spans="1:10" x14ac:dyDescent="0.25">
      <c r="A220" s="15"/>
      <c r="B220" s="15"/>
      <c r="C220" s="15"/>
      <c r="D220" s="15"/>
      <c r="E220" s="15"/>
      <c r="F220" s="15"/>
      <c r="G220" s="15"/>
      <c r="H220" s="15"/>
      <c r="I220" s="15"/>
    </row>
    <row r="221" spans="1:10" x14ac:dyDescent="0.25">
      <c r="A221" s="15"/>
      <c r="B221" s="15"/>
      <c r="C221" s="15" t="s">
        <v>141</v>
      </c>
      <c r="D221" s="15"/>
      <c r="E221" s="15"/>
      <c r="F221" s="15"/>
      <c r="G221" s="15"/>
      <c r="H221" s="15"/>
      <c r="I221" s="15"/>
    </row>
    <row r="222" spans="1:10" x14ac:dyDescent="0.25">
      <c r="A222" s="15"/>
      <c r="B222" s="15"/>
      <c r="C222" s="15"/>
      <c r="D222" s="15"/>
      <c r="E222" s="15"/>
      <c r="F222" s="15"/>
      <c r="G222" s="15"/>
      <c r="H222" s="15"/>
      <c r="I222" s="15"/>
    </row>
    <row r="223" spans="1:10" x14ac:dyDescent="0.25">
      <c r="A223" s="15"/>
      <c r="B223" s="15"/>
      <c r="C223" s="15"/>
      <c r="D223" s="15"/>
      <c r="E223" s="15"/>
      <c r="F223" s="15"/>
      <c r="G223" s="15"/>
      <c r="H223" s="15"/>
      <c r="I223" s="15"/>
    </row>
    <row r="224" spans="1:10" x14ac:dyDescent="0.25">
      <c r="A224" s="15"/>
      <c r="B224" s="15"/>
      <c r="C224" s="15"/>
      <c r="D224" s="15"/>
      <c r="E224" s="15"/>
      <c r="F224" s="15"/>
      <c r="G224" s="15"/>
      <c r="H224" s="15"/>
      <c r="I224" s="15"/>
    </row>
    <row r="225" spans="1:9" x14ac:dyDescent="0.25">
      <c r="A225" s="15"/>
      <c r="B225" s="15"/>
      <c r="C225" s="15"/>
      <c r="D225" s="15"/>
      <c r="E225" s="15"/>
      <c r="F225" s="15"/>
      <c r="G225" s="15"/>
      <c r="H225" s="15"/>
      <c r="I225" s="15"/>
    </row>
    <row r="226" spans="1:9" x14ac:dyDescent="0.25">
      <c r="A226" s="15"/>
      <c r="B226" s="15"/>
      <c r="C226" s="15"/>
      <c r="D226" s="15"/>
      <c r="E226" s="15"/>
      <c r="F226" s="15"/>
      <c r="G226" s="15"/>
      <c r="H226" s="15"/>
      <c r="I226" s="15"/>
    </row>
    <row r="227" spans="1:9" x14ac:dyDescent="0.25">
      <c r="A227" s="15"/>
      <c r="B227" s="15"/>
      <c r="C227" s="15"/>
      <c r="D227" s="15"/>
      <c r="E227" s="15"/>
      <c r="F227" s="15"/>
      <c r="G227" s="15"/>
      <c r="H227" s="15"/>
      <c r="I227" s="15"/>
    </row>
    <row r="228" spans="1:9" x14ac:dyDescent="0.25">
      <c r="A228" s="15"/>
      <c r="B228" s="15"/>
      <c r="C228" s="15"/>
      <c r="D228" s="15"/>
      <c r="E228" s="15"/>
      <c r="F228" s="15"/>
      <c r="G228" s="15"/>
      <c r="H228" s="15"/>
      <c r="I228" s="15"/>
    </row>
    <row r="229" spans="1:9" x14ac:dyDescent="0.25">
      <c r="A229" s="15"/>
      <c r="B229" s="15"/>
      <c r="C229" s="15" t="s">
        <v>151</v>
      </c>
      <c r="D229" s="15"/>
      <c r="E229" s="15"/>
      <c r="F229" s="15"/>
      <c r="G229" s="15"/>
      <c r="H229" s="15"/>
      <c r="I229" s="15"/>
    </row>
    <row r="230" spans="1:9" x14ac:dyDescent="0.25">
      <c r="A230" s="15"/>
      <c r="B230" s="15"/>
      <c r="C230" s="15" t="s">
        <v>150</v>
      </c>
      <c r="D230" s="15"/>
      <c r="E230" s="15"/>
      <c r="F230" s="15"/>
      <c r="G230" s="15"/>
      <c r="H230" s="15"/>
      <c r="I230" s="15"/>
    </row>
    <row r="231" spans="1:9" x14ac:dyDescent="0.25">
      <c r="A231" s="15"/>
      <c r="B231" s="15"/>
      <c r="C231" s="15"/>
      <c r="D231" s="15"/>
      <c r="E231" s="15"/>
      <c r="F231" s="15"/>
      <c r="G231" s="15"/>
      <c r="H231" s="15"/>
      <c r="I231" s="15"/>
    </row>
    <row r="232" spans="1:9" x14ac:dyDescent="0.25">
      <c r="A232" s="15"/>
      <c r="B232" s="15"/>
      <c r="C232" s="15"/>
      <c r="D232" s="15"/>
      <c r="E232" s="15"/>
      <c r="F232" s="15"/>
      <c r="G232" s="15"/>
      <c r="H232" s="15"/>
      <c r="I232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4" workbookViewId="0">
      <selection activeCell="C36" sqref="C36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11" max="11" width="28.85546875" customWidth="1"/>
  </cols>
  <sheetData>
    <row r="1" spans="1:11" ht="15.75" x14ac:dyDescent="0.25">
      <c r="A1" s="23" t="str">
        <f>' Sklop 1'!$A$1</f>
        <v>OBR-8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5.75" x14ac:dyDescent="0.25">
      <c r="A4" s="23" t="s">
        <v>677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x14ac:dyDescent="0.25">
      <c r="A5" s="15"/>
      <c r="B5" s="15" t="s">
        <v>140</v>
      </c>
      <c r="C5" s="15"/>
      <c r="D5" s="15"/>
      <c r="E5" s="15"/>
      <c r="F5" s="15"/>
      <c r="G5" s="15"/>
      <c r="H5" s="15"/>
      <c r="I5" s="15"/>
      <c r="J5" s="15"/>
    </row>
    <row r="6" spans="1:1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1" ht="15.75" thickBot="1" x14ac:dyDescent="0.3">
      <c r="A7" s="15"/>
      <c r="B7" s="14" t="s">
        <v>134</v>
      </c>
      <c r="C7" s="14"/>
      <c r="D7" s="14"/>
      <c r="E7" s="17"/>
      <c r="F7" s="17"/>
      <c r="G7" s="17"/>
      <c r="H7" s="17"/>
      <c r="I7" s="15"/>
      <c r="J7" s="15"/>
    </row>
    <row r="8" spans="1:11" ht="75.75" thickBot="1" x14ac:dyDescent="0.3">
      <c r="A8" s="15"/>
      <c r="B8" s="59" t="s">
        <v>676</v>
      </c>
      <c r="C8" s="60" t="s">
        <v>134</v>
      </c>
      <c r="D8" s="61" t="s">
        <v>136</v>
      </c>
      <c r="E8" s="62" t="s">
        <v>137</v>
      </c>
      <c r="F8" s="63" t="s">
        <v>135</v>
      </c>
      <c r="G8" s="63" t="s">
        <v>675</v>
      </c>
      <c r="H8" s="63" t="s">
        <v>682</v>
      </c>
      <c r="I8" s="63"/>
      <c r="J8" s="73" t="s">
        <v>680</v>
      </c>
      <c r="K8" s="52" t="s">
        <v>678</v>
      </c>
    </row>
    <row r="9" spans="1:11" ht="15.75" thickBot="1" x14ac:dyDescent="0.3">
      <c r="A9" s="15"/>
      <c r="B9" s="55">
        <v>1</v>
      </c>
      <c r="C9" s="56" t="s">
        <v>170</v>
      </c>
      <c r="D9" s="56">
        <v>360</v>
      </c>
      <c r="E9" s="57"/>
      <c r="F9" s="57"/>
      <c r="G9" s="57">
        <f>E9*F9</f>
        <v>0</v>
      </c>
      <c r="H9" s="57">
        <f>G9*D9</f>
        <v>0</v>
      </c>
      <c r="I9" s="56">
        <v>2</v>
      </c>
      <c r="J9" s="56">
        <f>H9*D9</f>
        <v>0</v>
      </c>
      <c r="K9" s="50">
        <f>SUM(J9:J218)</f>
        <v>0</v>
      </c>
    </row>
    <row r="10" spans="1:11" x14ac:dyDescent="0.25">
      <c r="A10" s="15"/>
      <c r="B10" s="34">
        <f>B9+1</f>
        <v>2</v>
      </c>
      <c r="C10" s="19" t="s">
        <v>646</v>
      </c>
      <c r="D10" s="19">
        <v>10</v>
      </c>
      <c r="E10" s="36"/>
      <c r="F10" s="36"/>
      <c r="G10" s="36">
        <f t="shared" ref="G10:G25" si="0">E10*F10</f>
        <v>0</v>
      </c>
      <c r="H10" s="36">
        <f t="shared" ref="H10:H25" si="1">G10*D10</f>
        <v>0</v>
      </c>
      <c r="I10" s="19">
        <v>2</v>
      </c>
      <c r="J10" s="19">
        <f t="shared" ref="J10:J25" si="2">H10*D10</f>
        <v>0</v>
      </c>
    </row>
    <row r="11" spans="1:11" x14ac:dyDescent="0.25">
      <c r="A11" s="15"/>
      <c r="B11" s="34">
        <f t="shared" ref="B11:B25" si="3">B10+1</f>
        <v>3</v>
      </c>
      <c r="C11" s="19" t="s">
        <v>647</v>
      </c>
      <c r="D11" s="19">
        <v>5</v>
      </c>
      <c r="E11" s="36"/>
      <c r="F11" s="36"/>
      <c r="G11" s="36">
        <f t="shared" si="0"/>
        <v>0</v>
      </c>
      <c r="H11" s="36">
        <f t="shared" si="1"/>
        <v>0</v>
      </c>
      <c r="I11" s="19">
        <v>2</v>
      </c>
      <c r="J11" s="19">
        <f t="shared" si="2"/>
        <v>0</v>
      </c>
    </row>
    <row r="12" spans="1:11" x14ac:dyDescent="0.25">
      <c r="A12" s="15"/>
      <c r="B12" s="34">
        <f t="shared" si="3"/>
        <v>4</v>
      </c>
      <c r="C12" s="19" t="s">
        <v>648</v>
      </c>
      <c r="D12" s="19">
        <v>5</v>
      </c>
      <c r="E12" s="36"/>
      <c r="F12" s="36"/>
      <c r="G12" s="36">
        <f t="shared" si="0"/>
        <v>0</v>
      </c>
      <c r="H12" s="36">
        <f t="shared" si="1"/>
        <v>0</v>
      </c>
      <c r="I12" s="19">
        <v>2</v>
      </c>
      <c r="J12" s="19">
        <f t="shared" si="2"/>
        <v>0</v>
      </c>
    </row>
    <row r="13" spans="1:11" x14ac:dyDescent="0.25">
      <c r="A13" s="15"/>
      <c r="B13" s="34">
        <f t="shared" si="3"/>
        <v>5</v>
      </c>
      <c r="C13" s="19" t="s">
        <v>649</v>
      </c>
      <c r="D13" s="19">
        <v>5</v>
      </c>
      <c r="E13" s="20"/>
      <c r="F13" s="20"/>
      <c r="G13" s="36">
        <f t="shared" si="0"/>
        <v>0</v>
      </c>
      <c r="H13" s="36">
        <f t="shared" si="1"/>
        <v>0</v>
      </c>
      <c r="I13" s="19">
        <v>2</v>
      </c>
      <c r="J13" s="19">
        <f t="shared" si="2"/>
        <v>0</v>
      </c>
    </row>
    <row r="14" spans="1:11" x14ac:dyDescent="0.25">
      <c r="A14" s="15"/>
      <c r="B14" s="34">
        <f t="shared" si="3"/>
        <v>6</v>
      </c>
      <c r="C14" s="19" t="s">
        <v>650</v>
      </c>
      <c r="D14" s="19">
        <v>5</v>
      </c>
      <c r="E14" s="20"/>
      <c r="F14" s="20"/>
      <c r="G14" s="36">
        <f t="shared" si="0"/>
        <v>0</v>
      </c>
      <c r="H14" s="36">
        <f t="shared" si="1"/>
        <v>0</v>
      </c>
      <c r="I14" s="19">
        <v>2</v>
      </c>
      <c r="J14" s="19">
        <f t="shared" si="2"/>
        <v>0</v>
      </c>
    </row>
    <row r="15" spans="1:11" x14ac:dyDescent="0.25">
      <c r="A15" s="15"/>
      <c r="B15" s="34">
        <f t="shared" si="3"/>
        <v>7</v>
      </c>
      <c r="C15" s="19" t="s">
        <v>651</v>
      </c>
      <c r="D15" s="19">
        <v>5</v>
      </c>
      <c r="E15" s="20"/>
      <c r="F15" s="20"/>
      <c r="G15" s="36">
        <f t="shared" si="0"/>
        <v>0</v>
      </c>
      <c r="H15" s="36">
        <f t="shared" si="1"/>
        <v>0</v>
      </c>
      <c r="I15" s="19">
        <v>2</v>
      </c>
      <c r="J15" s="19">
        <f t="shared" si="2"/>
        <v>0</v>
      </c>
    </row>
    <row r="16" spans="1:11" x14ac:dyDescent="0.25">
      <c r="A16" s="15"/>
      <c r="B16" s="34">
        <f t="shared" si="3"/>
        <v>8</v>
      </c>
      <c r="C16" s="19" t="s">
        <v>652</v>
      </c>
      <c r="D16" s="19">
        <v>5</v>
      </c>
      <c r="E16" s="20"/>
      <c r="F16" s="20"/>
      <c r="G16" s="36">
        <f t="shared" si="0"/>
        <v>0</v>
      </c>
      <c r="H16" s="36">
        <f t="shared" si="1"/>
        <v>0</v>
      </c>
      <c r="I16" s="19">
        <v>2</v>
      </c>
      <c r="J16" s="19">
        <f t="shared" si="2"/>
        <v>0</v>
      </c>
    </row>
    <row r="17" spans="1:10" x14ac:dyDescent="0.25">
      <c r="A17" s="15"/>
      <c r="B17" s="34">
        <f t="shared" si="3"/>
        <v>9</v>
      </c>
      <c r="C17" s="19" t="s">
        <v>653</v>
      </c>
      <c r="D17" s="19">
        <v>5</v>
      </c>
      <c r="E17" s="20"/>
      <c r="F17" s="20"/>
      <c r="G17" s="36">
        <f t="shared" si="0"/>
        <v>0</v>
      </c>
      <c r="H17" s="36">
        <f t="shared" si="1"/>
        <v>0</v>
      </c>
      <c r="I17" s="19">
        <v>2</v>
      </c>
      <c r="J17" s="19">
        <f t="shared" si="2"/>
        <v>0</v>
      </c>
    </row>
    <row r="18" spans="1:10" x14ac:dyDescent="0.25">
      <c r="A18" s="15"/>
      <c r="B18" s="34">
        <f t="shared" si="3"/>
        <v>10</v>
      </c>
      <c r="C18" s="19" t="s">
        <v>654</v>
      </c>
      <c r="D18" s="19">
        <v>5</v>
      </c>
      <c r="E18" s="20"/>
      <c r="F18" s="20"/>
      <c r="G18" s="36">
        <f t="shared" si="0"/>
        <v>0</v>
      </c>
      <c r="H18" s="36">
        <f t="shared" si="1"/>
        <v>0</v>
      </c>
      <c r="I18" s="19">
        <v>2</v>
      </c>
      <c r="J18" s="19">
        <f t="shared" si="2"/>
        <v>0</v>
      </c>
    </row>
    <row r="19" spans="1:10" x14ac:dyDescent="0.25">
      <c r="A19" s="15"/>
      <c r="B19" s="34">
        <f t="shared" si="3"/>
        <v>11</v>
      </c>
      <c r="C19" s="19" t="s">
        <v>655</v>
      </c>
      <c r="D19" s="19">
        <v>5</v>
      </c>
      <c r="E19" s="20"/>
      <c r="F19" s="20"/>
      <c r="G19" s="36">
        <f t="shared" si="0"/>
        <v>0</v>
      </c>
      <c r="H19" s="36">
        <f t="shared" si="1"/>
        <v>0</v>
      </c>
      <c r="I19" s="19">
        <v>2</v>
      </c>
      <c r="J19" s="19">
        <f t="shared" si="2"/>
        <v>0</v>
      </c>
    </row>
    <row r="20" spans="1:10" x14ac:dyDescent="0.25">
      <c r="A20" s="15"/>
      <c r="B20" s="34">
        <f t="shared" si="3"/>
        <v>12</v>
      </c>
      <c r="C20" s="19" t="s">
        <v>656</v>
      </c>
      <c r="D20" s="19">
        <v>5</v>
      </c>
      <c r="E20" s="19"/>
      <c r="F20" s="19"/>
      <c r="G20" s="36">
        <f t="shared" si="0"/>
        <v>0</v>
      </c>
      <c r="H20" s="36">
        <f t="shared" si="1"/>
        <v>0</v>
      </c>
      <c r="I20" s="19">
        <v>2</v>
      </c>
      <c r="J20" s="19">
        <f t="shared" si="2"/>
        <v>0</v>
      </c>
    </row>
    <row r="21" spans="1:10" x14ac:dyDescent="0.25">
      <c r="A21" s="15"/>
      <c r="B21" s="34">
        <f t="shared" si="3"/>
        <v>13</v>
      </c>
      <c r="C21" s="19" t="s">
        <v>657</v>
      </c>
      <c r="D21" s="19">
        <v>5</v>
      </c>
      <c r="E21" s="19"/>
      <c r="F21" s="19"/>
      <c r="G21" s="36">
        <f t="shared" si="0"/>
        <v>0</v>
      </c>
      <c r="H21" s="36">
        <f t="shared" si="1"/>
        <v>0</v>
      </c>
      <c r="I21" s="19">
        <v>2</v>
      </c>
      <c r="J21" s="19">
        <f t="shared" si="2"/>
        <v>0</v>
      </c>
    </row>
    <row r="22" spans="1:10" x14ac:dyDescent="0.25">
      <c r="A22" s="15"/>
      <c r="B22" s="34">
        <f t="shared" si="3"/>
        <v>14</v>
      </c>
      <c r="C22" s="19" t="s">
        <v>658</v>
      </c>
      <c r="D22" s="19">
        <v>5</v>
      </c>
      <c r="E22" s="19"/>
      <c r="F22" s="19"/>
      <c r="G22" s="36">
        <f t="shared" si="0"/>
        <v>0</v>
      </c>
      <c r="H22" s="36">
        <f t="shared" si="1"/>
        <v>0</v>
      </c>
      <c r="I22" s="19">
        <v>2</v>
      </c>
      <c r="J22" s="19">
        <f t="shared" si="2"/>
        <v>0</v>
      </c>
    </row>
    <row r="23" spans="1:10" x14ac:dyDescent="0.25">
      <c r="A23" s="15"/>
      <c r="B23" s="34">
        <f t="shared" si="3"/>
        <v>15</v>
      </c>
      <c r="C23" s="19" t="s">
        <v>659</v>
      </c>
      <c r="D23" s="19">
        <v>5</v>
      </c>
      <c r="E23" s="19"/>
      <c r="F23" s="19"/>
      <c r="G23" s="36">
        <f t="shared" si="0"/>
        <v>0</v>
      </c>
      <c r="H23" s="36">
        <f t="shared" si="1"/>
        <v>0</v>
      </c>
      <c r="I23" s="19">
        <v>2</v>
      </c>
      <c r="J23" s="19">
        <f t="shared" si="2"/>
        <v>0</v>
      </c>
    </row>
    <row r="24" spans="1:10" x14ac:dyDescent="0.25">
      <c r="A24" s="15"/>
      <c r="B24" s="34">
        <f t="shared" si="3"/>
        <v>16</v>
      </c>
      <c r="C24" s="19" t="s">
        <v>660</v>
      </c>
      <c r="D24" s="19">
        <v>5</v>
      </c>
      <c r="E24" s="19"/>
      <c r="F24" s="19"/>
      <c r="G24" s="36">
        <f t="shared" si="0"/>
        <v>0</v>
      </c>
      <c r="H24" s="36">
        <f t="shared" si="1"/>
        <v>0</v>
      </c>
      <c r="I24" s="19">
        <v>2</v>
      </c>
      <c r="J24" s="19">
        <f t="shared" si="2"/>
        <v>0</v>
      </c>
    </row>
    <row r="25" spans="1:10" x14ac:dyDescent="0.25">
      <c r="A25" s="15"/>
      <c r="B25" s="34">
        <f t="shared" si="3"/>
        <v>17</v>
      </c>
      <c r="C25" s="19" t="s">
        <v>661</v>
      </c>
      <c r="D25" s="19">
        <v>5</v>
      </c>
      <c r="E25" s="19"/>
      <c r="F25" s="19"/>
      <c r="G25" s="36">
        <f t="shared" si="0"/>
        <v>0</v>
      </c>
      <c r="H25" s="36">
        <f t="shared" si="1"/>
        <v>0</v>
      </c>
      <c r="I25" s="19">
        <v>2</v>
      </c>
      <c r="J25" s="19">
        <f t="shared" si="2"/>
        <v>0</v>
      </c>
    </row>
    <row r="26" spans="1:10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</row>
    <row r="27" spans="1:10" x14ac:dyDescent="0.25">
      <c r="A27" s="15"/>
      <c r="B27" s="15" t="s">
        <v>142</v>
      </c>
      <c r="C27" s="15"/>
      <c r="D27" s="15"/>
      <c r="E27" s="15"/>
      <c r="F27" s="15"/>
      <c r="G27" s="15"/>
      <c r="H27" s="15"/>
      <c r="I27" s="15"/>
      <c r="J27" s="15"/>
    </row>
    <row r="28" spans="1:10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</row>
    <row r="29" spans="1:10" x14ac:dyDescent="0.25">
      <c r="A29" s="15"/>
      <c r="B29" s="15"/>
      <c r="C29" s="15" t="s">
        <v>141</v>
      </c>
      <c r="D29" s="15"/>
      <c r="E29" s="15"/>
      <c r="F29" s="15"/>
      <c r="G29" s="15"/>
      <c r="H29" s="15"/>
      <c r="I29" s="15"/>
      <c r="J29" s="15"/>
    </row>
    <row r="30" spans="1:10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</row>
    <row r="31" spans="1:10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 t="s">
        <v>151</v>
      </c>
      <c r="D37" s="15"/>
      <c r="E37" s="15"/>
      <c r="F37" s="15"/>
      <c r="G37" s="15"/>
      <c r="H37" s="15"/>
      <c r="I37" s="15"/>
      <c r="J37" s="15"/>
    </row>
    <row r="38" spans="1:10" x14ac:dyDescent="0.25">
      <c r="A38" s="15"/>
      <c r="B38" s="15"/>
      <c r="C38" s="15" t="s">
        <v>150</v>
      </c>
      <c r="D38" s="15"/>
      <c r="E38" s="15"/>
      <c r="F38" s="15"/>
      <c r="G38" s="15"/>
      <c r="H38" s="15"/>
      <c r="I38" s="15"/>
      <c r="J38" s="1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D34" sqref="D34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9" max="9" width="1.42578125" customWidth="1"/>
    <col min="10" max="10" width="16.7109375" customWidth="1"/>
    <col min="11" max="11" width="33.42578125" customWidth="1"/>
  </cols>
  <sheetData>
    <row r="1" spans="1:11" x14ac:dyDescent="0.25">
      <c r="A1" s="14" t="str">
        <f>' Sklop 1'!$A$1</f>
        <v>OBR-8</v>
      </c>
      <c r="B1" s="15"/>
      <c r="C1" s="15"/>
      <c r="D1" s="15"/>
      <c r="E1" s="15"/>
      <c r="F1" s="15"/>
      <c r="G1" s="15"/>
      <c r="H1" s="15"/>
      <c r="I1" s="15"/>
    </row>
    <row r="2" spans="1:11" x14ac:dyDescent="0.25">
      <c r="A2" s="15"/>
      <c r="B2" s="15"/>
      <c r="C2" s="15"/>
      <c r="D2" s="15"/>
      <c r="E2" s="15"/>
      <c r="F2" s="15"/>
      <c r="G2" s="15"/>
      <c r="H2" s="15"/>
      <c r="I2" s="15"/>
    </row>
    <row r="3" spans="1:11" x14ac:dyDescent="0.25">
      <c r="A3" s="15"/>
      <c r="B3" s="15"/>
      <c r="C3" s="15"/>
      <c r="D3" s="15"/>
      <c r="E3" s="15"/>
      <c r="F3" s="15"/>
      <c r="G3" s="15"/>
      <c r="H3" s="15"/>
      <c r="I3" s="15"/>
    </row>
    <row r="4" spans="1:11" x14ac:dyDescent="0.25">
      <c r="A4" s="15"/>
      <c r="B4" s="15" t="s">
        <v>140</v>
      </c>
      <c r="C4" s="15"/>
      <c r="D4" s="15"/>
      <c r="E4" s="15"/>
      <c r="F4" s="15"/>
      <c r="G4" s="15"/>
      <c r="H4" s="15"/>
      <c r="I4" s="15"/>
    </row>
    <row r="5" spans="1:11" x14ac:dyDescent="0.25">
      <c r="A5" s="15"/>
      <c r="B5" s="15"/>
      <c r="C5" s="15"/>
      <c r="D5" s="15"/>
      <c r="E5" s="15"/>
      <c r="F5" s="15"/>
      <c r="G5" s="15"/>
      <c r="H5" s="15"/>
      <c r="I5" s="15"/>
    </row>
    <row r="6" spans="1:11" ht="15.75" thickBot="1" x14ac:dyDescent="0.3">
      <c r="A6" s="15"/>
      <c r="B6" s="14" t="s">
        <v>134</v>
      </c>
      <c r="C6" s="14"/>
      <c r="D6" s="14"/>
      <c r="E6" s="17"/>
      <c r="F6" s="17"/>
      <c r="G6" s="17"/>
      <c r="H6" s="17"/>
      <c r="I6" s="15"/>
    </row>
    <row r="7" spans="1:11" ht="60.75" thickBot="1" x14ac:dyDescent="0.3">
      <c r="A7" s="15"/>
      <c r="B7" s="59" t="s">
        <v>676</v>
      </c>
      <c r="C7" s="60" t="s">
        <v>134</v>
      </c>
      <c r="D7" s="61" t="s">
        <v>136</v>
      </c>
      <c r="E7" s="62" t="s">
        <v>137</v>
      </c>
      <c r="F7" s="63" t="s">
        <v>135</v>
      </c>
      <c r="G7" s="63" t="s">
        <v>675</v>
      </c>
      <c r="H7" s="63" t="s">
        <v>682</v>
      </c>
      <c r="I7" s="63"/>
      <c r="J7" s="73" t="s">
        <v>680</v>
      </c>
      <c r="K7" s="52" t="s">
        <v>678</v>
      </c>
    </row>
    <row r="8" spans="1:11" ht="15.75" thickBot="1" x14ac:dyDescent="0.3">
      <c r="A8" s="15"/>
      <c r="B8" s="55">
        <v>1</v>
      </c>
      <c r="C8" s="56" t="s">
        <v>154</v>
      </c>
      <c r="D8" s="56">
        <v>10</v>
      </c>
      <c r="E8" s="57"/>
      <c r="F8" s="57"/>
      <c r="G8" s="57">
        <f>E8*F8</f>
        <v>0</v>
      </c>
      <c r="H8" s="57">
        <f>G8*D8</f>
        <v>0</v>
      </c>
      <c r="I8" s="56">
        <v>2</v>
      </c>
      <c r="J8" s="56">
        <f>H8*D8</f>
        <v>0</v>
      </c>
      <c r="K8" s="50">
        <f>SUM(J8:J215)</f>
        <v>0</v>
      </c>
    </row>
    <row r="9" spans="1:11" x14ac:dyDescent="0.25">
      <c r="A9" s="15"/>
      <c r="B9" s="34">
        <f>B8+1</f>
        <v>2</v>
      </c>
      <c r="C9" s="19" t="s">
        <v>662</v>
      </c>
      <c r="D9" s="19">
        <v>5</v>
      </c>
      <c r="E9" s="36"/>
      <c r="F9" s="36"/>
      <c r="G9" s="36">
        <f t="shared" ref="G9:G11" si="0">E9*F9</f>
        <v>0</v>
      </c>
      <c r="H9" s="36">
        <f t="shared" ref="H9:H11" si="1">G9*D9</f>
        <v>0</v>
      </c>
      <c r="I9" s="19">
        <v>2</v>
      </c>
      <c r="J9" s="19">
        <f t="shared" ref="J9:J11" si="2">H9*D9</f>
        <v>0</v>
      </c>
    </row>
    <row r="10" spans="1:11" x14ac:dyDescent="0.25">
      <c r="A10" s="15"/>
      <c r="B10" s="34">
        <f t="shared" ref="B10:B11" si="3">B9+1</f>
        <v>3</v>
      </c>
      <c r="C10" s="19" t="s">
        <v>663</v>
      </c>
      <c r="D10" s="19">
        <v>5</v>
      </c>
      <c r="E10" s="36"/>
      <c r="F10" s="36"/>
      <c r="G10" s="36">
        <f t="shared" si="0"/>
        <v>0</v>
      </c>
      <c r="H10" s="36">
        <f t="shared" si="1"/>
        <v>0</v>
      </c>
      <c r="I10" s="19">
        <v>2</v>
      </c>
      <c r="J10" s="19">
        <f t="shared" si="2"/>
        <v>0</v>
      </c>
    </row>
    <row r="11" spans="1:11" x14ac:dyDescent="0.25">
      <c r="A11" s="15"/>
      <c r="B11" s="34">
        <f t="shared" si="3"/>
        <v>4</v>
      </c>
      <c r="C11" s="19" t="s">
        <v>664</v>
      </c>
      <c r="D11" s="19">
        <v>5</v>
      </c>
      <c r="E11" s="36"/>
      <c r="F11" s="36"/>
      <c r="G11" s="36">
        <f t="shared" si="0"/>
        <v>0</v>
      </c>
      <c r="H11" s="36">
        <f t="shared" si="1"/>
        <v>0</v>
      </c>
      <c r="I11" s="19">
        <v>2</v>
      </c>
      <c r="J11" s="19">
        <f t="shared" si="2"/>
        <v>0</v>
      </c>
    </row>
    <row r="12" spans="1:11" x14ac:dyDescent="0.25">
      <c r="A12" s="15"/>
      <c r="B12" s="15"/>
      <c r="C12" s="15"/>
      <c r="D12" s="15"/>
      <c r="E12" s="16"/>
      <c r="F12" s="16"/>
      <c r="G12" s="16"/>
      <c r="H12" s="16"/>
      <c r="I12" s="15"/>
    </row>
    <row r="13" spans="1:11" x14ac:dyDescent="0.25">
      <c r="A13" s="15"/>
      <c r="B13" s="15" t="s">
        <v>142</v>
      </c>
      <c r="C13" s="15"/>
      <c r="D13" s="15"/>
      <c r="E13" s="16"/>
      <c r="F13" s="16"/>
      <c r="G13" s="16"/>
      <c r="H13" s="16"/>
      <c r="I13" s="15"/>
    </row>
    <row r="14" spans="1:11" x14ac:dyDescent="0.25">
      <c r="A14" s="15"/>
      <c r="B14" s="15"/>
      <c r="C14" s="15"/>
      <c r="D14" s="15"/>
      <c r="E14" s="16"/>
      <c r="F14" s="16"/>
      <c r="G14" s="16"/>
      <c r="H14" s="16"/>
      <c r="I14" s="15"/>
    </row>
    <row r="15" spans="1:11" x14ac:dyDescent="0.25">
      <c r="A15" s="15"/>
      <c r="B15" s="15"/>
      <c r="C15" s="15" t="s">
        <v>141</v>
      </c>
      <c r="D15" s="15"/>
      <c r="E15" s="16"/>
      <c r="F15" s="16"/>
      <c r="G15" s="16"/>
      <c r="H15" s="16"/>
      <c r="I15" s="15"/>
    </row>
    <row r="16" spans="1:11" x14ac:dyDescent="0.25">
      <c r="A16" s="15"/>
      <c r="B16" s="15"/>
      <c r="C16" s="15"/>
      <c r="D16" s="15"/>
      <c r="E16" s="16"/>
      <c r="F16" s="16"/>
      <c r="G16" s="16"/>
      <c r="H16" s="16"/>
      <c r="I16" s="15"/>
    </row>
    <row r="17" spans="1:9" x14ac:dyDescent="0.25">
      <c r="A17" s="15"/>
      <c r="B17" s="15"/>
      <c r="C17" s="15"/>
      <c r="D17" s="15"/>
      <c r="E17" s="16"/>
      <c r="F17" s="16"/>
      <c r="G17" s="16"/>
      <c r="H17" s="16"/>
      <c r="I17" s="15"/>
    </row>
    <row r="18" spans="1:9" x14ac:dyDescent="0.25">
      <c r="A18" s="15"/>
      <c r="B18" s="15"/>
      <c r="C18" s="15"/>
      <c r="D18" s="15"/>
      <c r="E18" s="16"/>
      <c r="F18" s="16"/>
      <c r="G18" s="16"/>
      <c r="H18" s="16"/>
      <c r="I18" s="15"/>
    </row>
    <row r="19" spans="1:9" x14ac:dyDescent="0.25">
      <c r="A19" s="15"/>
      <c r="B19" s="15"/>
      <c r="C19" s="22"/>
      <c r="D19" s="15"/>
      <c r="E19" s="16"/>
      <c r="F19" s="16"/>
      <c r="G19" s="16"/>
      <c r="H19" s="16"/>
      <c r="I19" s="15"/>
    </row>
    <row r="20" spans="1:9" x14ac:dyDescent="0.25">
      <c r="A20" s="15"/>
      <c r="B20" s="15"/>
      <c r="C20" s="15"/>
      <c r="D20" s="15"/>
      <c r="E20" s="16"/>
      <c r="F20" s="16"/>
      <c r="G20" s="16"/>
      <c r="H20" s="16"/>
      <c r="I20" s="15"/>
    </row>
    <row r="21" spans="1:9" x14ac:dyDescent="0.25">
      <c r="A21" s="15"/>
      <c r="B21" s="15"/>
      <c r="C21" s="15"/>
      <c r="D21" s="15"/>
      <c r="E21" s="16"/>
      <c r="F21" s="16"/>
      <c r="G21" s="16"/>
      <c r="H21" s="16"/>
      <c r="I21" s="15"/>
    </row>
    <row r="22" spans="1:9" x14ac:dyDescent="0.25">
      <c r="A22" s="15"/>
      <c r="B22" s="15"/>
      <c r="C22" s="15"/>
      <c r="D22" s="15"/>
      <c r="E22" s="16"/>
      <c r="F22" s="16"/>
      <c r="G22" s="16"/>
      <c r="H22" s="16"/>
      <c r="I22" s="15"/>
    </row>
    <row r="23" spans="1:9" x14ac:dyDescent="0.25">
      <c r="A23" s="15"/>
      <c r="B23" s="15"/>
      <c r="C23" s="15" t="s">
        <v>151</v>
      </c>
      <c r="D23" s="15"/>
      <c r="E23" s="16"/>
      <c r="F23" s="16"/>
      <c r="G23" s="16"/>
      <c r="H23" s="16"/>
      <c r="I23" s="15"/>
    </row>
    <row r="24" spans="1:9" x14ac:dyDescent="0.25">
      <c r="A24" s="15"/>
      <c r="B24" s="15"/>
      <c r="C24" s="15" t="s">
        <v>150</v>
      </c>
      <c r="D24" s="15"/>
      <c r="E24" s="16"/>
      <c r="F24" s="16"/>
      <c r="G24" s="16"/>
      <c r="H24" s="16"/>
      <c r="I24" s="15"/>
    </row>
    <row r="25" spans="1:9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9" x14ac:dyDescent="0.25">
      <c r="A26" s="15"/>
      <c r="B26" s="15"/>
      <c r="C26" s="15"/>
      <c r="D26" s="15"/>
      <c r="E26" s="15"/>
      <c r="F26" s="15"/>
      <c r="G26" s="15"/>
      <c r="H26" s="15"/>
      <c r="I26" s="15"/>
    </row>
    <row r="27" spans="1:9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9" x14ac:dyDescent="0.25">
      <c r="A28" s="15"/>
      <c r="B28" s="15"/>
      <c r="C28" s="15"/>
      <c r="D28" s="15"/>
      <c r="E28" s="15"/>
      <c r="F28" s="15"/>
      <c r="G28" s="15"/>
      <c r="H28" s="15"/>
      <c r="I28" s="1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K11" sqref="K11"/>
    </sheetView>
  </sheetViews>
  <sheetFormatPr defaultRowHeight="15" x14ac:dyDescent="0.25"/>
  <cols>
    <col min="3" max="3" width="10.7109375" customWidth="1"/>
    <col min="4" max="4" width="82.5703125" customWidth="1"/>
    <col min="6" max="6" width="10.140625" bestFit="1" customWidth="1"/>
    <col min="8" max="8" width="19.28515625" customWidth="1"/>
    <col min="9" max="9" width="18.28515625" customWidth="1"/>
    <col min="10" max="10" width="1.7109375" customWidth="1"/>
    <col min="11" max="11" width="16" customWidth="1"/>
    <col min="12" max="12" width="31.42578125" customWidth="1"/>
  </cols>
  <sheetData>
    <row r="1" spans="1:12" x14ac:dyDescent="0.25">
      <c r="A1" s="15" t="str">
        <f>' Sklop 1'!$A$1</f>
        <v>OBR-8</v>
      </c>
      <c r="B1" s="15"/>
      <c r="C1" s="15"/>
      <c r="D1" s="15"/>
      <c r="E1" s="15"/>
      <c r="F1" s="15"/>
      <c r="G1" s="15"/>
      <c r="H1" s="15"/>
      <c r="I1" s="15"/>
    </row>
    <row r="2" spans="1:12" x14ac:dyDescent="0.25">
      <c r="A2" s="15"/>
      <c r="B2" s="15"/>
      <c r="C2" s="15"/>
      <c r="D2" s="15"/>
      <c r="E2" s="15"/>
      <c r="F2" s="15"/>
      <c r="G2" s="15"/>
      <c r="H2" s="15"/>
      <c r="I2" s="15"/>
    </row>
    <row r="3" spans="1:12" x14ac:dyDescent="0.25">
      <c r="A3" s="15"/>
      <c r="B3" s="15"/>
      <c r="C3" s="15"/>
      <c r="D3" s="15"/>
      <c r="E3" s="15"/>
      <c r="F3" s="15"/>
      <c r="G3" s="15"/>
      <c r="H3" s="15"/>
      <c r="I3" s="15"/>
    </row>
    <row r="4" spans="1:12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12" x14ac:dyDescent="0.25">
      <c r="A5" s="15"/>
      <c r="B5" s="15"/>
      <c r="C5" s="15"/>
      <c r="D5" s="15"/>
      <c r="E5" s="15"/>
      <c r="F5" s="15"/>
      <c r="G5" s="15"/>
      <c r="H5" s="15"/>
      <c r="I5" s="15"/>
    </row>
    <row r="6" spans="1:12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12" x14ac:dyDescent="0.25">
      <c r="A7" s="15"/>
      <c r="B7" s="15"/>
      <c r="C7" s="15" t="s">
        <v>140</v>
      </c>
      <c r="D7" s="15"/>
      <c r="E7" s="15"/>
      <c r="F7" s="15"/>
      <c r="G7" s="15"/>
      <c r="H7" s="15"/>
      <c r="I7" s="15"/>
    </row>
    <row r="8" spans="1:12" x14ac:dyDescent="0.25">
      <c r="A8" s="15"/>
      <c r="B8" s="15"/>
      <c r="C8" s="15"/>
      <c r="D8" s="15"/>
      <c r="E8" s="15"/>
      <c r="F8" s="15"/>
      <c r="G8" s="15"/>
      <c r="H8" s="15"/>
      <c r="I8" s="15"/>
    </row>
    <row r="9" spans="1:12" ht="15.75" thickBot="1" x14ac:dyDescent="0.3">
      <c r="A9" s="15"/>
      <c r="B9" s="15"/>
      <c r="C9" s="14" t="s">
        <v>134</v>
      </c>
      <c r="D9" s="14"/>
      <c r="E9" s="14"/>
      <c r="F9" s="17"/>
      <c r="G9" s="17"/>
      <c r="H9" s="17"/>
      <c r="I9" s="17"/>
    </row>
    <row r="10" spans="1:12" ht="60.75" thickBot="1" x14ac:dyDescent="0.3">
      <c r="A10" s="15"/>
      <c r="B10" s="15"/>
      <c r="C10" s="38" t="s">
        <v>676</v>
      </c>
      <c r="D10" s="39" t="s">
        <v>134</v>
      </c>
      <c r="E10" s="42" t="s">
        <v>136</v>
      </c>
      <c r="F10" s="41" t="s">
        <v>137</v>
      </c>
      <c r="G10" s="40" t="s">
        <v>135</v>
      </c>
      <c r="H10" s="40" t="s">
        <v>675</v>
      </c>
      <c r="I10" s="40" t="s">
        <v>682</v>
      </c>
      <c r="J10" s="40"/>
      <c r="K10" s="40" t="s">
        <v>680</v>
      </c>
      <c r="L10" s="52" t="s">
        <v>678</v>
      </c>
    </row>
    <row r="11" spans="1:12" ht="15.75" thickBot="1" x14ac:dyDescent="0.3">
      <c r="A11" s="15"/>
      <c r="B11" s="15"/>
      <c r="C11" s="34">
        <v>1</v>
      </c>
      <c r="D11" s="19" t="s">
        <v>665</v>
      </c>
      <c r="E11" s="19">
        <v>10</v>
      </c>
      <c r="F11" s="36"/>
      <c r="G11" s="36"/>
      <c r="H11" s="36">
        <f>F11*G11</f>
        <v>0</v>
      </c>
      <c r="I11" s="36">
        <f>H11*E11</f>
        <v>0</v>
      </c>
      <c r="J11" s="19">
        <v>2</v>
      </c>
      <c r="K11" s="19">
        <f>I11*E11</f>
        <v>0</v>
      </c>
      <c r="L11" s="50">
        <f>SUM(K11:K218)</f>
        <v>0</v>
      </c>
    </row>
    <row r="12" spans="1:12" x14ac:dyDescent="0.25">
      <c r="A12" s="15"/>
      <c r="B12" s="15"/>
      <c r="C12" s="34">
        <f>C11+1</f>
        <v>2</v>
      </c>
      <c r="D12" s="19" t="s">
        <v>666</v>
      </c>
      <c r="E12" s="19">
        <v>10</v>
      </c>
      <c r="F12" s="36"/>
      <c r="G12" s="36"/>
      <c r="H12" s="36">
        <f t="shared" ref="H12:H13" si="0">F12*G12</f>
        <v>0</v>
      </c>
      <c r="I12" s="36">
        <f t="shared" ref="I12:I13" si="1">H12*E12</f>
        <v>0</v>
      </c>
      <c r="J12" s="19">
        <v>2</v>
      </c>
      <c r="K12" s="19">
        <f t="shared" ref="K12:K13" si="2">I12*E12</f>
        <v>0</v>
      </c>
    </row>
    <row r="13" spans="1:12" x14ac:dyDescent="0.25">
      <c r="A13" s="15"/>
      <c r="B13" s="15"/>
      <c r="C13" s="34">
        <f>C12+1</f>
        <v>3</v>
      </c>
      <c r="D13" s="19" t="s">
        <v>667</v>
      </c>
      <c r="E13" s="19">
        <v>5</v>
      </c>
      <c r="F13" s="36"/>
      <c r="G13" s="36"/>
      <c r="H13" s="36">
        <f t="shared" si="0"/>
        <v>0</v>
      </c>
      <c r="I13" s="36">
        <f t="shared" si="1"/>
        <v>0</v>
      </c>
      <c r="J13" s="19">
        <v>2</v>
      </c>
      <c r="K13" s="19">
        <f t="shared" si="2"/>
        <v>0</v>
      </c>
    </row>
    <row r="14" spans="1:12" x14ac:dyDescent="0.25">
      <c r="A14" s="15"/>
      <c r="B14" s="15"/>
      <c r="C14" s="15" t="s">
        <v>142</v>
      </c>
      <c r="D14" s="15"/>
      <c r="E14" s="15"/>
      <c r="F14" s="16"/>
      <c r="G14" s="16"/>
      <c r="H14" s="53"/>
      <c r="I14" s="53"/>
      <c r="J14" s="54"/>
      <c r="K14" s="54"/>
    </row>
    <row r="15" spans="1:12" x14ac:dyDescent="0.25">
      <c r="A15" s="15"/>
      <c r="B15" s="15"/>
      <c r="C15" s="15"/>
      <c r="D15" s="15"/>
      <c r="E15" s="15"/>
      <c r="F15" s="16"/>
      <c r="G15" s="16"/>
      <c r="H15" s="16"/>
      <c r="I15" s="16"/>
    </row>
    <row r="16" spans="1:12" x14ac:dyDescent="0.25">
      <c r="A16" s="15"/>
      <c r="B16" s="15"/>
      <c r="C16" s="15"/>
      <c r="D16" s="15" t="s">
        <v>141</v>
      </c>
      <c r="E16" s="15"/>
      <c r="F16" s="16"/>
      <c r="G16" s="16"/>
      <c r="H16" s="16"/>
      <c r="I16" s="16"/>
    </row>
    <row r="17" spans="1:9" x14ac:dyDescent="0.25">
      <c r="A17" s="15"/>
      <c r="B17" s="15"/>
      <c r="C17" s="15"/>
      <c r="D17" s="15"/>
      <c r="E17" s="15"/>
      <c r="F17" s="16"/>
      <c r="G17" s="16"/>
      <c r="H17" s="16"/>
      <c r="I17" s="16"/>
    </row>
    <row r="18" spans="1:9" x14ac:dyDescent="0.25">
      <c r="A18" s="15"/>
      <c r="B18" s="15"/>
      <c r="C18" s="15"/>
      <c r="D18" s="15"/>
      <c r="E18" s="15"/>
      <c r="F18" s="16"/>
      <c r="G18" s="16"/>
      <c r="H18" s="16"/>
      <c r="I18" s="16"/>
    </row>
    <row r="19" spans="1:9" x14ac:dyDescent="0.25">
      <c r="A19" s="15"/>
      <c r="B19" s="15"/>
      <c r="C19" s="15"/>
      <c r="D19" s="15"/>
      <c r="E19" s="15"/>
      <c r="F19" s="16"/>
      <c r="G19" s="16"/>
      <c r="H19" s="16"/>
      <c r="I19" s="16"/>
    </row>
    <row r="20" spans="1:9" x14ac:dyDescent="0.25">
      <c r="A20" s="15"/>
      <c r="B20" s="15"/>
      <c r="C20" s="15"/>
      <c r="D20" s="22"/>
      <c r="E20" s="15"/>
      <c r="F20" s="16"/>
      <c r="G20" s="16"/>
      <c r="H20" s="16"/>
      <c r="I20" s="16"/>
    </row>
    <row r="21" spans="1:9" x14ac:dyDescent="0.25">
      <c r="A21" s="15"/>
      <c r="B21" s="15"/>
      <c r="C21" s="15"/>
      <c r="D21" s="15"/>
      <c r="E21" s="15"/>
      <c r="F21" s="16"/>
      <c r="G21" s="16"/>
      <c r="H21" s="16"/>
      <c r="I21" s="16"/>
    </row>
    <row r="22" spans="1:9" x14ac:dyDescent="0.25">
      <c r="A22" s="15"/>
      <c r="B22" s="15"/>
      <c r="C22" s="15"/>
      <c r="D22" s="15"/>
      <c r="E22" s="15"/>
      <c r="F22" s="16"/>
      <c r="G22" s="16"/>
      <c r="H22" s="16"/>
      <c r="I22" s="16"/>
    </row>
    <row r="23" spans="1:9" x14ac:dyDescent="0.25">
      <c r="A23" s="15"/>
      <c r="B23" s="15"/>
      <c r="C23" s="15"/>
      <c r="D23" s="15"/>
      <c r="E23" s="15"/>
      <c r="F23" s="16"/>
      <c r="G23" s="16"/>
      <c r="H23" s="16"/>
      <c r="I23" s="16"/>
    </row>
    <row r="24" spans="1:9" x14ac:dyDescent="0.25">
      <c r="A24" s="15"/>
      <c r="B24" s="15"/>
      <c r="C24" s="15"/>
      <c r="D24" s="15" t="s">
        <v>151</v>
      </c>
      <c r="E24" s="15"/>
      <c r="F24" s="16"/>
      <c r="G24" s="16"/>
      <c r="H24" s="16"/>
      <c r="I24" s="16"/>
    </row>
    <row r="25" spans="1:9" x14ac:dyDescent="0.25">
      <c r="A25" s="15"/>
      <c r="B25" s="15"/>
      <c r="C25" s="15"/>
      <c r="D25" s="15" t="s">
        <v>150</v>
      </c>
      <c r="E25" s="15"/>
      <c r="F25" s="16"/>
      <c r="G25" s="16"/>
      <c r="H25" s="16"/>
      <c r="I25" s="1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H26" sqref="H26"/>
    </sheetView>
  </sheetViews>
  <sheetFormatPr defaultRowHeight="15" x14ac:dyDescent="0.25"/>
  <cols>
    <col min="2" max="2" width="10.7109375" customWidth="1"/>
    <col min="3" max="3" width="46.42578125" customWidth="1"/>
    <col min="5" max="5" width="10.140625" bestFit="1" customWidth="1"/>
    <col min="7" max="7" width="19.28515625" customWidth="1"/>
    <col min="8" max="8" width="18.28515625" customWidth="1"/>
    <col min="9" max="9" width="2.140625" customWidth="1"/>
    <col min="10" max="10" width="19.42578125" customWidth="1"/>
    <col min="11" max="11" width="28.85546875" customWidth="1"/>
  </cols>
  <sheetData>
    <row r="1" spans="1:11" x14ac:dyDescent="0.25">
      <c r="A1" s="14" t="str">
        <f>' Sklop 1'!$A$1</f>
        <v>OBR-8</v>
      </c>
      <c r="B1" s="15"/>
      <c r="C1" s="15"/>
      <c r="D1" s="15"/>
      <c r="E1" s="15"/>
      <c r="F1" s="15"/>
      <c r="G1" s="15"/>
      <c r="H1" s="15"/>
      <c r="I1" s="15"/>
    </row>
    <row r="2" spans="1:11" x14ac:dyDescent="0.25">
      <c r="A2" s="15"/>
      <c r="B2" s="15"/>
      <c r="C2" s="15"/>
      <c r="D2" s="15"/>
      <c r="E2" s="15"/>
      <c r="F2" s="15"/>
      <c r="G2" s="15"/>
      <c r="H2" s="15"/>
      <c r="I2" s="15"/>
    </row>
    <row r="3" spans="1:11" x14ac:dyDescent="0.25">
      <c r="A3" s="15"/>
      <c r="B3" s="15"/>
      <c r="C3" s="15"/>
      <c r="D3" s="15"/>
      <c r="E3" s="15"/>
      <c r="F3" s="15"/>
      <c r="G3" s="15"/>
      <c r="H3" s="15"/>
      <c r="I3" s="15"/>
    </row>
    <row r="4" spans="1:1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11" x14ac:dyDescent="0.25">
      <c r="A5" s="15"/>
      <c r="B5" s="15" t="s">
        <v>140</v>
      </c>
      <c r="C5" s="15"/>
      <c r="D5" s="15"/>
      <c r="E5" s="15"/>
      <c r="F5" s="15"/>
      <c r="G5" s="15"/>
      <c r="H5" s="15"/>
      <c r="I5" s="15"/>
    </row>
    <row r="6" spans="1:1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11" ht="15.75" thickBot="1" x14ac:dyDescent="0.3">
      <c r="A7" s="15"/>
      <c r="B7" s="14" t="s">
        <v>134</v>
      </c>
      <c r="C7" s="14"/>
      <c r="D7" s="14"/>
      <c r="E7" s="17"/>
      <c r="F7" s="17"/>
      <c r="G7" s="17"/>
      <c r="H7" s="17"/>
      <c r="I7" s="15"/>
    </row>
    <row r="8" spans="1:11" ht="60.75" thickBot="1" x14ac:dyDescent="0.3">
      <c r="A8" s="15"/>
      <c r="B8" s="59" t="s">
        <v>676</v>
      </c>
      <c r="C8" s="60" t="s">
        <v>134</v>
      </c>
      <c r="D8" s="61" t="s">
        <v>136</v>
      </c>
      <c r="E8" s="62" t="s">
        <v>137</v>
      </c>
      <c r="F8" s="63" t="s">
        <v>135</v>
      </c>
      <c r="G8" s="63" t="s">
        <v>675</v>
      </c>
      <c r="H8" s="63" t="s">
        <v>682</v>
      </c>
      <c r="I8" s="64"/>
      <c r="J8" s="64" t="s">
        <v>680</v>
      </c>
      <c r="K8" s="65" t="s">
        <v>678</v>
      </c>
    </row>
    <row r="9" spans="1:11" ht="15.75" thickBot="1" x14ac:dyDescent="0.3">
      <c r="A9" s="15"/>
      <c r="B9" s="55">
        <v>1</v>
      </c>
      <c r="C9" s="56" t="s">
        <v>668</v>
      </c>
      <c r="D9" s="56">
        <v>20</v>
      </c>
      <c r="E9" s="57"/>
      <c r="F9" s="57"/>
      <c r="G9" s="57">
        <f>E9*F9</f>
        <v>0</v>
      </c>
      <c r="H9" s="57">
        <f>G9*D9</f>
        <v>0</v>
      </c>
      <c r="I9" s="56">
        <v>2</v>
      </c>
      <c r="J9" s="56">
        <f>H9*D9</f>
        <v>0</v>
      </c>
      <c r="K9" s="58">
        <f>SUM(J9:J216)</f>
        <v>0</v>
      </c>
    </row>
    <row r="10" spans="1:11" x14ac:dyDescent="0.25">
      <c r="A10" s="15"/>
      <c r="B10" s="34">
        <f>B9+1</f>
        <v>2</v>
      </c>
      <c r="C10" s="19" t="s">
        <v>669</v>
      </c>
      <c r="D10" s="19">
        <v>5</v>
      </c>
      <c r="E10" s="36"/>
      <c r="F10" s="36"/>
      <c r="G10" s="57">
        <f t="shared" ref="G10:G13" si="0">E10*F10</f>
        <v>0</v>
      </c>
      <c r="H10" s="57">
        <f t="shared" ref="H10:H13" si="1">G10*D10</f>
        <v>0</v>
      </c>
      <c r="I10" s="56">
        <v>2</v>
      </c>
      <c r="J10" s="56">
        <f t="shared" ref="J10:J13" si="2">H10*D10</f>
        <v>0</v>
      </c>
    </row>
    <row r="11" spans="1:11" x14ac:dyDescent="0.25">
      <c r="A11" s="15"/>
      <c r="B11" s="34">
        <f t="shared" ref="B11:B13" si="3">B10+1</f>
        <v>3</v>
      </c>
      <c r="C11" s="19" t="s">
        <v>670</v>
      </c>
      <c r="D11" s="19">
        <v>5</v>
      </c>
      <c r="E11" s="36"/>
      <c r="F11" s="36"/>
      <c r="G11" s="57">
        <f t="shared" si="0"/>
        <v>0</v>
      </c>
      <c r="H11" s="57">
        <f t="shared" si="1"/>
        <v>0</v>
      </c>
      <c r="I11" s="56">
        <v>2</v>
      </c>
      <c r="J11" s="56">
        <f t="shared" si="2"/>
        <v>0</v>
      </c>
    </row>
    <row r="12" spans="1:11" x14ac:dyDescent="0.25">
      <c r="A12" s="15"/>
      <c r="B12" s="34">
        <f t="shared" si="3"/>
        <v>4</v>
      </c>
      <c r="C12" s="19" t="s">
        <v>671</v>
      </c>
      <c r="D12" s="19">
        <v>5</v>
      </c>
      <c r="E12" s="36"/>
      <c r="F12" s="36"/>
      <c r="G12" s="57">
        <f t="shared" si="0"/>
        <v>0</v>
      </c>
      <c r="H12" s="57">
        <f t="shared" si="1"/>
        <v>0</v>
      </c>
      <c r="I12" s="56">
        <v>2</v>
      </c>
      <c r="J12" s="56">
        <f t="shared" si="2"/>
        <v>0</v>
      </c>
    </row>
    <row r="13" spans="1:11" x14ac:dyDescent="0.25">
      <c r="A13" s="15"/>
      <c r="B13" s="34">
        <f t="shared" si="3"/>
        <v>5</v>
      </c>
      <c r="C13" s="19" t="s">
        <v>672</v>
      </c>
      <c r="D13" s="19">
        <v>5</v>
      </c>
      <c r="E13" s="20"/>
      <c r="F13" s="20"/>
      <c r="G13" s="57">
        <f t="shared" si="0"/>
        <v>0</v>
      </c>
      <c r="H13" s="57">
        <f t="shared" si="1"/>
        <v>0</v>
      </c>
      <c r="I13" s="56">
        <v>2</v>
      </c>
      <c r="J13" s="56">
        <f t="shared" si="2"/>
        <v>0</v>
      </c>
    </row>
    <row r="14" spans="1:11" x14ac:dyDescent="0.25">
      <c r="A14" s="15"/>
      <c r="B14" s="15"/>
      <c r="C14" s="15"/>
      <c r="D14" s="15"/>
      <c r="E14" s="21"/>
      <c r="F14" s="21"/>
      <c r="G14" s="21"/>
      <c r="H14" s="21"/>
      <c r="I14" s="15"/>
    </row>
    <row r="15" spans="1:11" x14ac:dyDescent="0.25">
      <c r="A15" s="15"/>
      <c r="B15" s="15"/>
      <c r="C15" s="15"/>
      <c r="D15" s="15"/>
      <c r="E15" s="21"/>
      <c r="F15" s="21"/>
      <c r="G15" s="21"/>
      <c r="H15" s="21"/>
      <c r="I15" s="15"/>
    </row>
    <row r="16" spans="1:11" x14ac:dyDescent="0.25">
      <c r="A16" s="15"/>
      <c r="B16" s="15"/>
      <c r="C16" s="15"/>
      <c r="D16" s="15"/>
      <c r="E16" s="16"/>
      <c r="F16" s="16"/>
      <c r="G16" s="16"/>
      <c r="H16" s="16"/>
      <c r="I16" s="15"/>
    </row>
    <row r="17" spans="1:9" x14ac:dyDescent="0.25">
      <c r="A17" s="15"/>
      <c r="B17" s="15" t="s">
        <v>142</v>
      </c>
      <c r="C17" s="15"/>
      <c r="D17" s="15"/>
      <c r="E17" s="16"/>
      <c r="F17" s="16"/>
      <c r="G17" s="16"/>
      <c r="H17" s="16"/>
      <c r="I17" s="15"/>
    </row>
    <row r="18" spans="1:9" x14ac:dyDescent="0.25">
      <c r="A18" s="15"/>
      <c r="B18" s="15"/>
      <c r="C18" s="15"/>
      <c r="D18" s="15"/>
      <c r="E18" s="16"/>
      <c r="F18" s="16"/>
      <c r="G18" s="16"/>
      <c r="H18" s="16"/>
      <c r="I18" s="15"/>
    </row>
    <row r="19" spans="1:9" x14ac:dyDescent="0.25">
      <c r="A19" s="15"/>
      <c r="B19" s="15"/>
      <c r="C19" s="15" t="s">
        <v>141</v>
      </c>
      <c r="D19" s="15"/>
      <c r="E19" s="16"/>
      <c r="F19" s="16"/>
      <c r="G19" s="16"/>
      <c r="H19" s="16"/>
      <c r="I19" s="15"/>
    </row>
    <row r="20" spans="1:9" x14ac:dyDescent="0.25">
      <c r="A20" s="15"/>
      <c r="B20" s="15"/>
      <c r="C20" s="15"/>
      <c r="D20" s="15"/>
      <c r="E20" s="16"/>
      <c r="F20" s="16"/>
      <c r="G20" s="16"/>
      <c r="H20" s="16"/>
      <c r="I20" s="15"/>
    </row>
    <row r="21" spans="1:9" x14ac:dyDescent="0.25">
      <c r="A21" s="15"/>
      <c r="B21" s="15"/>
      <c r="C21" s="15"/>
      <c r="D21" s="15"/>
      <c r="E21" s="16"/>
      <c r="F21" s="16"/>
      <c r="G21" s="16"/>
      <c r="H21" s="16"/>
      <c r="I21" s="15"/>
    </row>
    <row r="22" spans="1:9" x14ac:dyDescent="0.25">
      <c r="A22" s="15"/>
      <c r="B22" s="15"/>
      <c r="C22" s="15"/>
      <c r="D22" s="15"/>
      <c r="E22" s="16"/>
      <c r="F22" s="16"/>
      <c r="G22" s="16"/>
      <c r="H22" s="16"/>
      <c r="I22" s="15"/>
    </row>
    <row r="23" spans="1:9" x14ac:dyDescent="0.25">
      <c r="A23" s="15"/>
      <c r="B23" s="15"/>
      <c r="C23" s="22"/>
      <c r="D23" s="15"/>
      <c r="E23" s="16"/>
      <c r="F23" s="16"/>
      <c r="G23" s="16"/>
      <c r="H23" s="16"/>
      <c r="I23" s="15"/>
    </row>
    <row r="24" spans="1:9" x14ac:dyDescent="0.25">
      <c r="A24" s="15"/>
      <c r="B24" s="15"/>
      <c r="C24" s="15"/>
      <c r="D24" s="15"/>
      <c r="E24" s="16"/>
      <c r="F24" s="16"/>
      <c r="G24" s="16"/>
      <c r="H24" s="16"/>
      <c r="I24" s="15"/>
    </row>
    <row r="25" spans="1:9" x14ac:dyDescent="0.25">
      <c r="A25" s="15"/>
      <c r="B25" s="15"/>
      <c r="C25" s="15"/>
      <c r="D25" s="15"/>
      <c r="E25" s="16"/>
      <c r="F25" s="16"/>
      <c r="G25" s="16"/>
      <c r="H25" s="16"/>
      <c r="I25" s="15"/>
    </row>
    <row r="26" spans="1:9" x14ac:dyDescent="0.25">
      <c r="A26" s="15"/>
      <c r="B26" s="15"/>
      <c r="C26" s="15"/>
      <c r="D26" s="15"/>
      <c r="E26" s="16"/>
      <c r="F26" s="16"/>
      <c r="G26" s="16"/>
      <c r="H26" s="16"/>
      <c r="I26" s="15"/>
    </row>
    <row r="27" spans="1:9" x14ac:dyDescent="0.25">
      <c r="A27" s="15"/>
      <c r="B27" s="15"/>
      <c r="C27" s="15" t="s">
        <v>151</v>
      </c>
      <c r="D27" s="15"/>
      <c r="E27" s="16"/>
      <c r="F27" s="16"/>
      <c r="G27" s="16"/>
      <c r="H27" s="16"/>
      <c r="I27" s="15"/>
    </row>
    <row r="28" spans="1:9" x14ac:dyDescent="0.25">
      <c r="A28" s="15"/>
      <c r="B28" s="15"/>
      <c r="C28" s="15" t="s">
        <v>150</v>
      </c>
      <c r="D28" s="15"/>
      <c r="E28" s="16"/>
      <c r="F28" s="16"/>
      <c r="G28" s="16"/>
      <c r="H28" s="16"/>
      <c r="I28" s="15"/>
    </row>
    <row r="29" spans="1:9" x14ac:dyDescent="0.25">
      <c r="A29" s="15"/>
      <c r="B29" s="15"/>
      <c r="C29" s="15"/>
      <c r="D29" s="15"/>
      <c r="E29" s="15"/>
      <c r="F29" s="15"/>
      <c r="G29" s="15"/>
      <c r="H29" s="15"/>
      <c r="I29" s="15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H15" sqref="H15"/>
    </sheetView>
  </sheetViews>
  <sheetFormatPr defaultRowHeight="15" x14ac:dyDescent="0.25"/>
  <cols>
    <col min="2" max="2" width="10.7109375" customWidth="1"/>
    <col min="3" max="3" width="54.7109375" customWidth="1"/>
    <col min="5" max="5" width="10.140625" bestFit="1" customWidth="1"/>
    <col min="7" max="7" width="19.28515625" customWidth="1"/>
    <col min="8" max="8" width="18.28515625" customWidth="1"/>
    <col min="9" max="9" width="2" customWidth="1"/>
    <col min="11" max="11" width="30.7109375" customWidth="1"/>
  </cols>
  <sheetData>
    <row r="1" spans="1:11" x14ac:dyDescent="0.25">
      <c r="A1" s="14" t="str">
        <f>' Sklop 1'!$A$1</f>
        <v>OBR-8</v>
      </c>
      <c r="B1" s="15"/>
      <c r="C1" s="15"/>
      <c r="D1" s="15"/>
      <c r="E1" s="15"/>
      <c r="F1" s="15"/>
      <c r="G1" s="15"/>
      <c r="H1" s="15"/>
    </row>
    <row r="2" spans="1:11" x14ac:dyDescent="0.25">
      <c r="A2" s="15"/>
      <c r="B2" s="15"/>
      <c r="C2" s="15"/>
      <c r="D2" s="15"/>
      <c r="E2" s="15"/>
      <c r="F2" s="15"/>
      <c r="G2" s="15"/>
      <c r="H2" s="15"/>
    </row>
    <row r="3" spans="1:11" x14ac:dyDescent="0.25">
      <c r="A3" s="15"/>
      <c r="B3" s="15"/>
      <c r="C3" s="15"/>
      <c r="D3" s="15"/>
      <c r="E3" s="15"/>
      <c r="F3" s="15"/>
      <c r="G3" s="15"/>
      <c r="H3" s="15"/>
    </row>
    <row r="4" spans="1:11" x14ac:dyDescent="0.25">
      <c r="A4" s="15"/>
      <c r="B4" s="15"/>
      <c r="C4" s="15"/>
      <c r="D4" s="15"/>
      <c r="E4" s="15"/>
      <c r="F4" s="15"/>
      <c r="G4" s="15"/>
      <c r="H4" s="15"/>
    </row>
    <row r="5" spans="1:11" x14ac:dyDescent="0.25">
      <c r="A5" s="15"/>
      <c r="B5" s="15" t="s">
        <v>140</v>
      </c>
      <c r="C5" s="15"/>
      <c r="D5" s="15"/>
      <c r="E5" s="15"/>
      <c r="F5" s="15"/>
      <c r="G5" s="15"/>
      <c r="H5" s="15"/>
    </row>
    <row r="6" spans="1:11" x14ac:dyDescent="0.25">
      <c r="A6" s="15"/>
      <c r="B6" s="15"/>
      <c r="C6" s="15"/>
      <c r="D6" s="15"/>
      <c r="E6" s="15"/>
      <c r="F6" s="15"/>
      <c r="G6" s="15"/>
      <c r="H6" s="15"/>
    </row>
    <row r="7" spans="1:11" ht="15.75" thickBot="1" x14ac:dyDescent="0.3">
      <c r="A7" s="15"/>
      <c r="B7" s="14" t="s">
        <v>134</v>
      </c>
      <c r="C7" s="14"/>
      <c r="D7" s="14"/>
      <c r="E7" s="17"/>
      <c r="F7" s="17"/>
      <c r="G7" s="17"/>
      <c r="H7" s="17"/>
    </row>
    <row r="8" spans="1:11" ht="75.75" thickBot="1" x14ac:dyDescent="0.3">
      <c r="A8" s="15"/>
      <c r="B8" s="59" t="s">
        <v>676</v>
      </c>
      <c r="C8" s="60" t="s">
        <v>134</v>
      </c>
      <c r="D8" s="61" t="s">
        <v>136</v>
      </c>
      <c r="E8" s="62" t="s">
        <v>137</v>
      </c>
      <c r="F8" s="63" t="s">
        <v>135</v>
      </c>
      <c r="G8" s="63" t="s">
        <v>675</v>
      </c>
      <c r="H8" s="63" t="s">
        <v>682</v>
      </c>
      <c r="I8" s="64"/>
      <c r="J8" s="64" t="s">
        <v>680</v>
      </c>
      <c r="K8" s="65" t="s">
        <v>678</v>
      </c>
    </row>
    <row r="9" spans="1:11" ht="15.75" thickBot="1" x14ac:dyDescent="0.3">
      <c r="A9" s="15"/>
      <c r="B9" s="55">
        <v>1</v>
      </c>
      <c r="C9" s="56" t="s">
        <v>673</v>
      </c>
      <c r="D9" s="56">
        <v>5</v>
      </c>
      <c r="E9" s="57"/>
      <c r="F9" s="57"/>
      <c r="G9" s="57">
        <f>E9*F9</f>
        <v>0</v>
      </c>
      <c r="H9" s="57">
        <f>G9*D9</f>
        <v>0</v>
      </c>
      <c r="I9" s="56">
        <v>2</v>
      </c>
      <c r="J9" s="56">
        <f>H9*D9</f>
        <v>0</v>
      </c>
      <c r="K9" s="58">
        <f>SUM(J9:J213)</f>
        <v>0</v>
      </c>
    </row>
    <row r="10" spans="1:11" x14ac:dyDescent="0.25">
      <c r="A10" s="15"/>
      <c r="B10" s="34">
        <v>2</v>
      </c>
      <c r="C10" s="19" t="s">
        <v>674</v>
      </c>
      <c r="D10" s="19">
        <v>5</v>
      </c>
      <c r="E10" s="36"/>
      <c r="F10" s="36"/>
      <c r="G10" s="57">
        <f t="shared" ref="G10" si="0">E10*F10</f>
        <v>0</v>
      </c>
      <c r="H10" s="57">
        <f t="shared" ref="H10" si="1">G10*D10</f>
        <v>0</v>
      </c>
      <c r="I10" s="56">
        <v>2</v>
      </c>
      <c r="J10" s="56">
        <f t="shared" ref="J10" si="2">H10*D10</f>
        <v>0</v>
      </c>
    </row>
    <row r="11" spans="1:11" x14ac:dyDescent="0.25">
      <c r="A11" s="15"/>
      <c r="B11" s="15" t="s">
        <v>142</v>
      </c>
      <c r="C11" s="15"/>
      <c r="D11" s="15"/>
      <c r="E11" s="16"/>
      <c r="F11" s="16"/>
      <c r="G11" s="16"/>
      <c r="H11" s="16"/>
    </row>
    <row r="12" spans="1:11" x14ac:dyDescent="0.25">
      <c r="A12" s="15"/>
      <c r="B12" s="15"/>
      <c r="C12" s="15"/>
      <c r="D12" s="15"/>
      <c r="E12" s="16"/>
      <c r="F12" s="16"/>
      <c r="G12" s="16"/>
      <c r="H12" s="16"/>
    </row>
    <row r="13" spans="1:11" x14ac:dyDescent="0.25">
      <c r="A13" s="15"/>
      <c r="B13" s="15"/>
      <c r="C13" s="15" t="s">
        <v>141</v>
      </c>
      <c r="D13" s="15"/>
      <c r="E13" s="16"/>
      <c r="F13" s="16"/>
      <c r="G13" s="16"/>
      <c r="H13" s="16"/>
    </row>
    <row r="14" spans="1:11" x14ac:dyDescent="0.25">
      <c r="A14" s="15"/>
      <c r="B14" s="15"/>
      <c r="C14" s="15"/>
      <c r="D14" s="15"/>
      <c r="E14" s="16"/>
      <c r="F14" s="16"/>
      <c r="G14" s="16"/>
      <c r="H14" s="16"/>
    </row>
    <row r="15" spans="1:11" x14ac:dyDescent="0.25">
      <c r="A15" s="15"/>
      <c r="B15" s="15"/>
      <c r="C15" s="15"/>
      <c r="D15" s="15"/>
      <c r="E15" s="16"/>
      <c r="F15" s="16"/>
      <c r="G15" s="16"/>
      <c r="H15" s="16"/>
    </row>
    <row r="16" spans="1:11" x14ac:dyDescent="0.25">
      <c r="A16" s="15"/>
      <c r="B16" s="15"/>
      <c r="C16" s="15"/>
      <c r="D16" s="15"/>
      <c r="E16" s="16"/>
      <c r="F16" s="16"/>
      <c r="G16" s="16"/>
      <c r="H16" s="16"/>
    </row>
    <row r="17" spans="1:8" x14ac:dyDescent="0.25">
      <c r="A17" s="15"/>
      <c r="B17" s="15"/>
      <c r="C17" s="22"/>
      <c r="D17" s="15"/>
      <c r="E17" s="16"/>
      <c r="F17" s="16"/>
      <c r="G17" s="16"/>
      <c r="H17" s="16"/>
    </row>
    <row r="18" spans="1:8" x14ac:dyDescent="0.25">
      <c r="A18" s="15"/>
      <c r="B18" s="15"/>
      <c r="C18" s="15"/>
      <c r="D18" s="15"/>
      <c r="E18" s="16"/>
      <c r="F18" s="16"/>
      <c r="G18" s="16"/>
      <c r="H18" s="16"/>
    </row>
    <row r="19" spans="1:8" x14ac:dyDescent="0.25">
      <c r="A19" s="15"/>
      <c r="B19" s="15"/>
      <c r="C19" s="15"/>
      <c r="D19" s="15"/>
      <c r="E19" s="16"/>
      <c r="F19" s="16"/>
      <c r="G19" s="16"/>
      <c r="H19" s="16"/>
    </row>
    <row r="20" spans="1:8" x14ac:dyDescent="0.25">
      <c r="A20" s="15"/>
      <c r="B20" s="15"/>
      <c r="C20" s="15"/>
      <c r="D20" s="15"/>
      <c r="E20" s="16"/>
      <c r="F20" s="16"/>
      <c r="G20" s="16"/>
      <c r="H20" s="16"/>
    </row>
    <row r="21" spans="1:8" x14ac:dyDescent="0.25">
      <c r="A21" s="15"/>
      <c r="B21" s="15"/>
      <c r="C21" s="15" t="s">
        <v>151</v>
      </c>
      <c r="D21" s="15"/>
      <c r="E21" s="16"/>
      <c r="F21" s="16"/>
      <c r="G21" s="16"/>
      <c r="H21" s="16"/>
    </row>
    <row r="22" spans="1:8" x14ac:dyDescent="0.25">
      <c r="A22" s="15"/>
      <c r="B22" s="15"/>
      <c r="C22" s="15" t="s">
        <v>150</v>
      </c>
      <c r="D22" s="15"/>
      <c r="E22" s="16"/>
      <c r="F22" s="16"/>
      <c r="G22" s="16"/>
      <c r="H22" s="16"/>
    </row>
    <row r="23" spans="1:8" x14ac:dyDescent="0.25">
      <c r="A23" s="15"/>
      <c r="B23" s="15"/>
      <c r="C23" s="15"/>
      <c r="D23" s="15"/>
      <c r="E23" s="15"/>
      <c r="F23" s="15"/>
      <c r="G23" s="15"/>
      <c r="H23" s="15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33"/>
  <sheetViews>
    <sheetView workbookViewId="0">
      <selection activeCell="B43" sqref="B43"/>
    </sheetView>
  </sheetViews>
  <sheetFormatPr defaultRowHeight="15" x14ac:dyDescent="0.25"/>
  <cols>
    <col min="2" max="2" width="10.7109375" customWidth="1"/>
    <col min="3" max="3" width="82.5703125" customWidth="1"/>
    <col min="5" max="5" width="10.5703125" customWidth="1"/>
    <col min="6" max="6" width="10.140625" bestFit="1" customWidth="1"/>
    <col min="8" max="8" width="19.28515625" customWidth="1"/>
    <col min="9" max="9" width="18.28515625" customWidth="1"/>
  </cols>
  <sheetData>
    <row r="5" spans="2:9" x14ac:dyDescent="0.25">
      <c r="B5" s="9" t="s">
        <v>152</v>
      </c>
      <c r="C5" s="9"/>
      <c r="E5" s="4"/>
      <c r="F5" s="4"/>
      <c r="G5" s="4"/>
      <c r="H5" s="4"/>
      <c r="I5" s="4"/>
    </row>
    <row r="6" spans="2:9" x14ac:dyDescent="0.25">
      <c r="E6" s="4"/>
      <c r="F6" s="4"/>
      <c r="G6" s="4"/>
      <c r="H6" s="4"/>
      <c r="I6" s="4"/>
    </row>
    <row r="7" spans="2:9" x14ac:dyDescent="0.25">
      <c r="B7" s="9" t="s">
        <v>134</v>
      </c>
      <c r="C7" s="9"/>
      <c r="D7" s="9"/>
      <c r="E7" s="10"/>
      <c r="F7" s="10"/>
      <c r="G7" s="10"/>
      <c r="H7" s="10"/>
      <c r="I7" s="10"/>
    </row>
    <row r="8" spans="2:9" ht="33" x14ac:dyDescent="0.25">
      <c r="B8" s="11" t="s">
        <v>0</v>
      </c>
      <c r="C8" s="11" t="s">
        <v>153</v>
      </c>
      <c r="D8" s="12" t="s">
        <v>136</v>
      </c>
      <c r="E8" s="13" t="s">
        <v>149</v>
      </c>
      <c r="F8" s="13" t="s">
        <v>137</v>
      </c>
      <c r="G8" s="13" t="s">
        <v>135</v>
      </c>
      <c r="H8" s="13" t="s">
        <v>139</v>
      </c>
      <c r="I8" s="13" t="s">
        <v>138</v>
      </c>
    </row>
    <row r="9" spans="2:9" x14ac:dyDescent="0.25">
      <c r="B9" s="2"/>
      <c r="C9" s="1" t="s">
        <v>155</v>
      </c>
      <c r="D9">
        <v>355</v>
      </c>
      <c r="E9" s="5"/>
      <c r="F9" s="5"/>
      <c r="G9" s="5"/>
      <c r="H9" s="5"/>
      <c r="I9" s="5"/>
    </row>
    <row r="10" spans="2:9" x14ac:dyDescent="0.25">
      <c r="B10" s="2"/>
      <c r="C10" s="1" t="s">
        <v>156</v>
      </c>
      <c r="D10">
        <v>10</v>
      </c>
      <c r="E10" s="5"/>
      <c r="F10" s="5"/>
      <c r="G10" s="5"/>
      <c r="H10" s="5"/>
      <c r="I10" s="5"/>
    </row>
    <row r="11" spans="2:9" x14ac:dyDescent="0.25">
      <c r="B11" s="2"/>
      <c r="C11" s="1" t="s">
        <v>157</v>
      </c>
      <c r="D11">
        <v>110</v>
      </c>
      <c r="E11" s="6"/>
      <c r="F11" s="5"/>
      <c r="G11" s="5"/>
      <c r="H11" s="5"/>
      <c r="I11" s="5"/>
    </row>
    <row r="12" spans="2:9" x14ac:dyDescent="0.25">
      <c r="B12" s="2"/>
      <c r="C12" s="1" t="s">
        <v>158</v>
      </c>
      <c r="D12">
        <v>180</v>
      </c>
      <c r="E12" s="5"/>
      <c r="F12" s="5"/>
      <c r="G12" s="5"/>
      <c r="H12" s="5"/>
      <c r="I12" s="5"/>
    </row>
    <row r="13" spans="2:9" x14ac:dyDescent="0.25">
      <c r="B13" s="2"/>
      <c r="C13" s="1" t="s">
        <v>159</v>
      </c>
      <c r="D13">
        <v>45</v>
      </c>
      <c r="E13" s="5"/>
      <c r="F13" s="5"/>
      <c r="G13" s="5"/>
      <c r="H13" s="5"/>
      <c r="I13" s="5"/>
    </row>
    <row r="14" spans="2:9" x14ac:dyDescent="0.25">
      <c r="B14" s="2"/>
      <c r="C14" s="1" t="s">
        <v>160</v>
      </c>
      <c r="D14">
        <v>150</v>
      </c>
      <c r="E14" s="5"/>
      <c r="F14" s="5"/>
      <c r="G14" s="5"/>
      <c r="H14" s="5"/>
      <c r="I14" s="5"/>
    </row>
    <row r="15" spans="2:9" x14ac:dyDescent="0.25">
      <c r="B15" s="2"/>
      <c r="C15" s="1" t="s">
        <v>161</v>
      </c>
      <c r="D15">
        <v>15</v>
      </c>
      <c r="E15" s="5"/>
      <c r="F15" s="5"/>
      <c r="G15" s="5"/>
      <c r="H15" s="5"/>
      <c r="I15" s="5"/>
    </row>
    <row r="16" spans="2:9" x14ac:dyDescent="0.25">
      <c r="B16" s="2"/>
      <c r="C16" s="1" t="s">
        <v>162</v>
      </c>
      <c r="D16">
        <v>55</v>
      </c>
      <c r="E16" s="5"/>
      <c r="F16" s="5"/>
      <c r="G16" s="5"/>
      <c r="H16" s="5"/>
      <c r="I16" s="5"/>
    </row>
    <row r="17" spans="2:9" x14ac:dyDescent="0.25">
      <c r="B17" s="2"/>
      <c r="C17" s="1" t="s">
        <v>163</v>
      </c>
      <c r="D17">
        <v>80</v>
      </c>
      <c r="E17" s="5"/>
      <c r="F17" s="5"/>
      <c r="G17" s="5"/>
      <c r="H17" s="5"/>
      <c r="I17" s="5"/>
    </row>
    <row r="18" spans="2:9" x14ac:dyDescent="0.25">
      <c r="E18" s="4"/>
      <c r="F18" s="8"/>
      <c r="G18" s="8"/>
      <c r="H18" s="5" t="s">
        <v>143</v>
      </c>
      <c r="I18" s="5"/>
    </row>
    <row r="19" spans="2:9" x14ac:dyDescent="0.25">
      <c r="E19" s="4"/>
      <c r="F19" s="8"/>
      <c r="G19" s="8"/>
      <c r="H19" s="5" t="s">
        <v>144</v>
      </c>
      <c r="I19" s="5"/>
    </row>
    <row r="20" spans="2:9" x14ac:dyDescent="0.25">
      <c r="E20" s="4"/>
      <c r="F20" s="4"/>
      <c r="G20" s="4"/>
      <c r="H20" s="4"/>
      <c r="I20" s="4"/>
    </row>
    <row r="21" spans="2:9" x14ac:dyDescent="0.25">
      <c r="B21" t="s">
        <v>142</v>
      </c>
      <c r="E21" s="4"/>
      <c r="F21" s="4"/>
      <c r="G21" s="4"/>
      <c r="H21" s="4"/>
      <c r="I21" s="4"/>
    </row>
    <row r="22" spans="2:9" x14ac:dyDescent="0.25">
      <c r="E22" s="4"/>
      <c r="F22" s="4"/>
      <c r="G22" s="4"/>
      <c r="H22" s="4"/>
      <c r="I22" s="4"/>
    </row>
    <row r="23" spans="2:9" x14ac:dyDescent="0.25">
      <c r="C23" t="s">
        <v>141</v>
      </c>
      <c r="E23" s="4"/>
      <c r="F23" s="4"/>
      <c r="G23" s="4"/>
      <c r="H23" s="4"/>
      <c r="I23" s="4"/>
    </row>
    <row r="24" spans="2:9" x14ac:dyDescent="0.25">
      <c r="E24" s="4"/>
      <c r="F24" s="4"/>
      <c r="G24" s="4"/>
      <c r="H24" s="4"/>
      <c r="I24" s="4"/>
    </row>
    <row r="25" spans="2:9" x14ac:dyDescent="0.25">
      <c r="E25" s="4"/>
      <c r="F25" s="4"/>
      <c r="G25" s="4"/>
      <c r="H25" s="4"/>
      <c r="I25" s="4"/>
    </row>
    <row r="26" spans="2:9" x14ac:dyDescent="0.25">
      <c r="E26" s="4"/>
      <c r="F26" s="4"/>
      <c r="G26" s="4"/>
      <c r="H26" s="4"/>
      <c r="I26" s="4"/>
    </row>
    <row r="27" spans="2:9" x14ac:dyDescent="0.25">
      <c r="C27" s="3"/>
      <c r="E27" s="4"/>
      <c r="F27" s="4"/>
      <c r="G27" s="4"/>
      <c r="H27" s="4"/>
      <c r="I27" s="4"/>
    </row>
    <row r="28" spans="2:9" x14ac:dyDescent="0.25">
      <c r="E28" s="4"/>
      <c r="F28" s="4"/>
      <c r="G28" s="4"/>
      <c r="H28" s="4"/>
      <c r="I28" s="4"/>
    </row>
    <row r="29" spans="2:9" x14ac:dyDescent="0.25">
      <c r="E29" s="4"/>
      <c r="F29" s="4"/>
      <c r="G29" s="4"/>
      <c r="H29" s="4"/>
      <c r="I29" s="4"/>
    </row>
    <row r="30" spans="2:9" x14ac:dyDescent="0.25">
      <c r="E30" s="4"/>
      <c r="F30" s="4"/>
      <c r="G30" s="4"/>
      <c r="H30" s="4"/>
      <c r="I30" s="4"/>
    </row>
    <row r="31" spans="2:9" x14ac:dyDescent="0.25">
      <c r="C31" t="s">
        <v>151</v>
      </c>
      <c r="E31" s="4"/>
      <c r="F31" s="4"/>
      <c r="G31" s="4"/>
      <c r="H31" s="4"/>
      <c r="I31" s="4"/>
    </row>
    <row r="32" spans="2:9" x14ac:dyDescent="0.25">
      <c r="C32" t="s">
        <v>150</v>
      </c>
      <c r="E32" s="4"/>
      <c r="F32" s="4"/>
      <c r="G32" s="4"/>
      <c r="H32" s="4"/>
      <c r="I32" s="4"/>
    </row>
    <row r="33" spans="5:9" x14ac:dyDescent="0.25">
      <c r="E33" s="4"/>
      <c r="F33" s="4"/>
      <c r="G33" s="4"/>
      <c r="H33" s="4"/>
      <c r="I3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 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List3</vt:lpstr>
      <vt:lpstr>List1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Herman Gril</dc:creator>
  <cp:lastModifiedBy>Vanja Herman Gril</cp:lastModifiedBy>
  <dcterms:created xsi:type="dcterms:W3CDTF">2022-08-02T16:01:04Z</dcterms:created>
  <dcterms:modified xsi:type="dcterms:W3CDTF">2022-09-15T10:47:57Z</dcterms:modified>
</cp:coreProperties>
</file>